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Netherlands\"/>
    </mc:Choice>
  </mc:AlternateContent>
  <xr:revisionPtr revIDLastSave="0" documentId="13_ncr:1_{7872DE26-781A-406C-B181-EE7405FA9E97}" xr6:coauthVersionLast="47" xr6:coauthVersionMax="47" xr10:uidLastSave="{00000000-0000-0000-0000-000000000000}"/>
  <workbookProtection workbookAlgorithmName="SHA-512" workbookHashValue="32h1+TMaPsQxfJjCw0X/h/MD6S+yZCm88UH60+07897sRb+CSTczwnATSRf72XVIrXQjCzDKERzlzHyxUSfmVg==" workbookSaltValue="OQeCcpGXg/nsYtNStkfgzQ==" workbookSpinCount="100000" lockStructure="1"/>
  <bookViews>
    <workbookView xWindow="-110" yWindow="-110" windowWidth="38620" windowHeight="21100" tabRatio="604" activeTab="1" xr2:uid="{F0BD4B8B-6D81-4877-B6BA-7A0568EFB32D}"/>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3" i="22" l="1"/>
  <c r="C47" i="22"/>
  <c r="B47" i="22"/>
  <c r="C46" i="22"/>
  <c r="B46" i="22"/>
  <c r="C45" i="22"/>
  <c r="B45" i="22"/>
  <c r="C44" i="22"/>
  <c r="B44" i="22"/>
  <c r="M43" i="22" s="1"/>
  <c r="C46" i="17"/>
  <c r="C45" i="17"/>
  <c r="C44" i="17"/>
  <c r="C43" i="17"/>
  <c r="O43" i="22" l="1"/>
  <c r="F18" i="12"/>
  <c r="E8" i="20"/>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F16" i="15"/>
  <c r="N42" i="17" l="1"/>
  <c r="O42" i="17" s="1"/>
  <c r="E38" i="12"/>
  <c r="I27" i="15" l="1"/>
  <c r="H18" i="12"/>
  <c r="E29" i="12"/>
  <c r="J27" i="15"/>
  <c r="J16" i="15"/>
  <c r="H16" i="15"/>
  <c r="E16" i="15" s="1"/>
  <c r="G16" i="15"/>
  <c r="J11" i="15" l="1"/>
  <c r="I11" i="15"/>
  <c r="E27" i="15"/>
  <c r="E36" i="15"/>
  <c r="C37" i="26"/>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E5" i="28" l="1"/>
  <c r="D5" i="28"/>
  <c r="A5" i="28"/>
  <c r="B5" i="28"/>
  <c r="B4" i="28"/>
  <c r="A4" i="28"/>
  <c r="C27" i="21" l="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8" i="12" l="1"/>
  <c r="J13" i="12" s="1"/>
  <c r="G18" i="12"/>
  <c r="D4" i="28" l="1"/>
  <c r="E18" i="12"/>
  <c r="E4" i="28" s="1"/>
</calcChain>
</file>

<file path=xl/sharedStrings.xml><?xml version="1.0" encoding="utf-8"?>
<sst xmlns="http://schemas.openxmlformats.org/spreadsheetml/2006/main" count="856" uniqueCount="278">
  <si>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</si>
  <si>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</si>
  <si>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</si>
  <si>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</si>
  <si>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</si>
  <si>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</si>
  <si>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</si>
  <si>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</si>
  <si>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</si>
  <si>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</si>
  <si>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</si>
  <si>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</si>
  <si>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</si>
  <si>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</si>
  <si>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</si>
  <si>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</si>
  <si>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</si>
  <si>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</si>
  <si>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</si>
  <si>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</si>
  <si>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</si>
  <si>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</si>
  <si>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</si>
  <si>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</si>
  <si>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</si>
  <si>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</si>
  <si>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</si>
  <si>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</si>
  <si>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</si>
  <si>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</si>
  <si>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</si>
  <si>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</si>
  <si>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</si>
  <si>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</si>
  <si>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</si>
  <si>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</si>
  <si>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</si>
  <si>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</si>
  <si>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</si>
  <si>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</si>
  <si>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&lt; Please select &gt;</t>
  </si>
  <si>
    <t>REFERENCE YEAR:</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</si>
  <si>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</si>
  <si>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</si>
  <si>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</si>
  <si>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</si>
  <si>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</si>
  <si>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</si>
  <si>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</si>
  <si>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</si>
  <si>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</si>
  <si>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</si>
  <si>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</si>
  <si>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</si>
  <si>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</si>
  <si>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</si>
  <si>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</si>
  <si>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</si>
  <si>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</si>
  <si>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</si>
  <si>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</si>
  <si>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</si>
  <si>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</si>
  <si>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</si>
  <si>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</si>
  <si>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</si>
  <si>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</si>
  <si>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</si>
  <si>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</si>
  <si>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</si>
  <si>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</si>
  <si>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</si>
  <si>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</si>
  <si>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</si>
  <si>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</si>
  <si>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</si>
  <si>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</si>
  <si>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</si>
  <si>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</si>
  <si>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</si>
  <si>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</si>
  <si>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</si>
  <si>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</si>
  <si>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</si>
  <si>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</si>
  <si>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</si>
  <si>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</si>
  <si>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</si>
  <si>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</si>
  <si>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</si>
  <si>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</si>
  <si>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</si>
  <si>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</si>
  <si>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</si>
  <si>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</si>
  <si>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</si>
  <si>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</si>
  <si>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</si>
  <si>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</si>
  <si>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</si>
  <si>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</si>
  <si>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</si>
  <si>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</si>
  <si>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</si>
  <si>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</si>
  <si>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</si>
  <si>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</si>
  <si>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</si>
  <si>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</si>
  <si>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</si>
  <si>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</si>
  <si>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</si>
  <si>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</si>
  <si>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</si>
  <si>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</si>
  <si>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</si>
  <si>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</si>
  <si>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</si>
  <si>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</si>
  <si>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</si>
  <si>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</si>
  <si>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</si>
  <si>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</si>
  <si>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</si>
  <si>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</si>
  <si>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</si>
  <si>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</si>
  <si>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</si>
  <si>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</si>
  <si>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</si>
  <si>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</si>
  <si>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</si>
  <si>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</si>
  <si>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</si>
  <si>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</si>
  <si>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</si>
  <si>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</si>
  <si>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</si>
  <si>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</si>
  <si>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</si>
  <si>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</si>
  <si>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</si>
  <si>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</si>
  <si>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</si>
  <si>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</si>
  <si>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</si>
  <si>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</si>
  <si>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</si>
  <si>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</si>
  <si>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4.3. Differences from previous year’s data</t>
  </si>
  <si>
    <t>Significant methodological changes in the calculation method for the current reference year, if any (please include in particular retrospective revisions, their nature and whether a break-flag is required for a certain year).</t>
  </si>
  <si>
    <t>Number</t>
  </si>
  <si>
    <t>4.4. Data verification</t>
  </si>
  <si>
    <t>Cross-check 
(yes/no)</t>
  </si>
  <si>
    <t>Time series check
(yes/no)</t>
  </si>
  <si>
    <t>Audit
(yes/no)</t>
  </si>
  <si>
    <t>Verification process
(yes/no)</t>
  </si>
  <si>
    <t>Mandatory data</t>
  </si>
  <si>
    <t>Yes</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</si>
  <si>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</si>
  <si>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</si>
  <si>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</si>
  <si>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</si>
  <si>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</si>
  <si>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</si>
  <si>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</si>
  <si>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</si>
  <si>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</si>
  <si>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</si>
  <si>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</si>
  <si>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</si>
  <si>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</si>
  <si>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</si>
  <si>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</si>
  <si>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</si>
  <si>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</si>
  <si>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</si>
  <si>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</si>
  <si>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</si>
  <si>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</si>
  <si>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</si>
  <si>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</si>
  <si>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</si>
  <si>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</si>
  <si>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</si>
  <si>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</si>
  <si>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</si>
  <si>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</si>
  <si>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</si>
  <si>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</si>
  <si>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</si>
  <si>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</si>
  <si>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</si>
  <si>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</si>
  <si>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</si>
  <si>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</si>
  <si>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</si>
  <si>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</si>
  <si>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</si>
  <si>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</si>
  <si>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</si>
  <si>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Countries</t>
  </si>
  <si>
    <t>Yes/No</t>
  </si>
  <si>
    <t>Sheets PoM</t>
  </si>
  <si>
    <t>Sheet Separ.Coll.</t>
  </si>
  <si>
    <t>Austria</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</si>
  <si>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</si>
  <si>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</si>
  <si>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</si>
  <si>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</si>
  <si>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</si>
  <si>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</si>
  <si>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</si>
  <si>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</si>
  <si>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</si>
  <si>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</si>
  <si>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</si>
  <si>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</si>
  <si>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</si>
  <si>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</si>
  <si>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</si>
  <si>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</si>
  <si>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</si>
  <si>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</si>
  <si>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</si>
  <si>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</si>
  <si>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</si>
  <si>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</si>
  <si>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</si>
  <si>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</si>
  <si>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</si>
  <si>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</si>
  <si>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</si>
  <si>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</si>
  <si>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</si>
  <si>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</si>
  <si>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ConfidentialityPoM</t>
  </si>
  <si>
    <t>ConfidentialitySepColl</t>
  </si>
  <si>
    <t>Reported value 2022</t>
  </si>
  <si>
    <t>Reported value 2023</t>
  </si>
  <si>
    <t>Variation (%)</t>
  </si>
  <si>
    <t>2023</t>
  </si>
  <si>
    <r>
      <t xml:space="preserve">Annex 1.A. Format for the reporting of data on fishing gear containing plastic </t>
    </r>
    <r>
      <rPr>
        <b/>
        <u/>
        <sz val="14"/>
        <color rgb="FF000000"/>
        <rFont val="Calibri"/>
        <family val="2"/>
        <scheme val="minor"/>
      </rPr>
      <t>PLACED ON THE MARKET</t>
    </r>
  </si>
  <si>
    <t>(A+B+C+D+E)</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</si>
  <si>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</si>
  <si>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Waste Collected - Plastic and non-plastic (in fishing gear containing plastic)</t>
  </si>
  <si>
    <t>v1.2</t>
  </si>
  <si>
    <t>1.2</t>
  </si>
  <si>
    <t>Placed on the market - total</t>
  </si>
  <si>
    <t>ADDED FOR YOUR INFORMATION</t>
  </si>
  <si>
    <t>QC1,2-Collected</t>
  </si>
  <si>
    <t>QC3.1-Collected</t>
  </si>
  <si>
    <t>QC3.2-Collected</t>
  </si>
  <si>
    <t>QC4-Collected</t>
  </si>
  <si>
    <t>QC5,6,7-Collected</t>
  </si>
  <si>
    <t>Fishing gear-Collected</t>
  </si>
  <si>
    <t>Data on fishing gear containing plastic placed on the market, as detailed in Annex 1, part A, of the Commission Implementing Decision (EU) 2021/958.</t>
  </si>
  <si>
    <t>Rijkswaterstaat</t>
  </si>
  <si>
    <t>www.noordzeeloket.nl/publish/pages/203702/uitwerking-implementatie-upv-op-vistuig-2022.pdf</t>
  </si>
  <si>
    <t>Tauw</t>
  </si>
  <si>
    <t>Onderzoek gedaan naar de markt van vistuig (tbv UPV)</t>
  </si>
  <si>
    <t>Organisatie die namens het ministerie verantwoordelijk is voor het verstrekken van deze rapportage aan de Europese Commissie</t>
  </si>
  <si>
    <t>2023-1</t>
  </si>
  <si>
    <t>De PoM is bepaald aan de hand van gesprekken met producenten en handelaren in combinatie met inschattingen van soorten vistuig per methode voor het vangen van de vis. Het betreft onderzoek uitgevoerd in 2022 en had toen betrekking op de situatie 2020/2021/2022</t>
  </si>
  <si>
    <t>Interview gear producers</t>
  </si>
  <si>
    <t>2020 (2022 report)</t>
  </si>
  <si>
    <t>ton</t>
  </si>
  <si>
    <t>onbekend</t>
  </si>
  <si>
    <t>door het ontbreken van gegevens is de hoeveelheid gelijk gehouden</t>
  </si>
  <si>
    <t>Once</t>
  </si>
  <si>
    <t>Het gaat hier om interviews met een deel van de sector die gezamenlijk de gehele sector hebben ingeschat. Op basis daarvan zijn deze aspecten nog niet echt in te vullen. Hopelijk wordt het de komende jaren beter.</t>
  </si>
  <si>
    <t>Er heeft een kwalitatieve verificatie plaatsgevonden door de reacties vanuit verschillende partijen aan elkaar te linken. Op basis daarvan is een globaal ofwel gemiddeld beeld ontstaan van de PoM-hoeveelheden in 2023.</t>
  </si>
  <si>
    <t>2023-2</t>
  </si>
  <si>
    <t>De inzameling is bepaald aan de hand van gesprekken met havens, inzamelaars en specifieke verwerkers (recyclers) van vistuig.</t>
  </si>
  <si>
    <t>Gesprekken met havens, inzamelaars en specifieke verwerkers</t>
  </si>
  <si>
    <t>2020-2022</t>
  </si>
  <si>
    <t>Door het ontbreken van voldoende informatie is de hoeveelheid gelijk gehouden over de jaren</t>
  </si>
  <si>
    <t>De gerapporteerde hoeveelheden zijn gelijk aan 2022 door het ontbreken van nieuwe inzichten voor 2023. Hierdoor is de onnauwkeurigheid groter dan in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</si>
</sst>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2">
    <xf numFmtId="0" fontId="0" fillId="0" borderId="0"/>
    <xf numFmtId="9" fontId="30" fillId="0" borderId="0" applyFont="0" applyFill="0" applyBorder="0" applyAlignment="0" applyProtection="0"/>
  </cellStyleXfs>
  <cellXfs count="267">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10" xfId="0" applyNumberFormat="1" applyFont="1" applyFill="1" applyBorder="1" applyAlignment="1">
      <alignment horizontal="left" vertical="center"/>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28" fillId="11" borderId="13" xfId="0" applyNumberFormat="1" applyFont="1" applyFill="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5" fillId="5" borderId="7" xfId="0" applyNumberFormat="1" applyFont="1" applyFill="1" applyBorder="1" applyAlignment="1">
      <alignment horizontal="center"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0" fillId="10" borderId="29" xfId="0" applyNumberFormat="1" applyFill="1" applyBorder="1" applyAlignment="1" applyProtection="1">
      <alignment horizontal="left" vertical="center" wrapText="1"/>
      <protection locked="0"/>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9" fillId="8" borderId="57" xfId="0" applyNumberFormat="1" applyFont="1" applyFill="1" applyBorder="1" applyAlignment="1">
      <alignment horizontal="left" vertical="center" wrapText="1"/>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left" vertical="center" wrapText="1"/>
    </xf>
    <xf numFmtId="49" fontId="5" fillId="5" borderId="7" xfId="0" applyNumberFormat="1" applyFont="1" applyFill="1" applyBorder="1" applyAlignment="1">
      <alignment horizontal="left" vertical="center" wrapText="1"/>
    </xf>
    <xf numFmtId="49" fontId="5" fillId="5" borderId="21"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2" fillId="4" borderId="7" xfId="0" applyNumberFormat="1" applyFont="1" applyFill="1" applyBorder="1" applyAlignment="1">
      <alignment horizontal="left" vertical="center" wrapText="1"/>
    </xf>
    <xf numFmtId="0" fontId="10" fillId="13" borderId="5" xfId="0" applyFont="1" applyFill="1" applyBorder="1" applyAlignment="1">
      <alignment horizontal="left"/>
    </xf>
    <xf numFmtId="0" fontId="5" fillId="14" borderId="37" xfId="0" applyFont="1" applyFill="1" applyBorder="1" applyAlignment="1">
      <alignment horizontal="left" wrapText="1"/>
    </xf>
    <xf numFmtId="0" fontId="5" fillId="14" borderId="0" xfId="0" applyFont="1" applyFill="1" applyAlignment="1">
      <alignment horizontal="left" wrapText="1"/>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2">
    <cellStyle name="Normal" xfId="0" builtinId="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zoomScale="70" zoomScaleNormal="70" workbookViewId="0">
      <selection activeCell="B10" sqref="B10:C10"/>
    </sheetView>
  </sheetViews>
  <sheetFormatPr defaultRowHeight="14.5" x14ac:dyDescent="0.35"/>
  <cols>
    <col min="1" max="1" width="8.81640625" style="2"/>
    <col min="2" max="2" width="39" customWidth="1"/>
    <col min="3" max="3" width="129.1796875" customWidth="1"/>
  </cols>
  <sheetData>
    <row r="1" spans="1:67" s="2" customFormat="1" x14ac:dyDescent="0.35"/>
    <row r="2" spans="1:67" ht="54" customHeight="1" x14ac:dyDescent="0.35">
      <c r="B2" s="141" t="s">
        <v>0</v>
      </c>
      <c r="C2" s="14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 customHeight="1" x14ac:dyDescent="0.35">
      <c r="B3" s="142" t="s">
        <v>1</v>
      </c>
      <c r="C3" s="14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43" t="s">
        <v>2</v>
      </c>
      <c r="C4" s="14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44" t="s">
        <v>3</v>
      </c>
      <c r="C6" s="14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45" t="s">
        <v>4</v>
      </c>
      <c r="C7" s="14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44" t="s">
        <v>5</v>
      </c>
      <c r="C9" s="144"/>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38" t="s">
        <v>6</v>
      </c>
      <c r="C10" s="139"/>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40" t="s">
        <v>7</v>
      </c>
      <c r="C12" s="14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256</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255</v>
      </c>
      <c r="C15" s="14" t="s">
        <v>12</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13</v>
      </c>
      <c r="C16" s="14" t="s">
        <v>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15</v>
      </c>
      <c r="C17" s="14" t="s">
        <v>16</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17</v>
      </c>
      <c r="C18" s="14" t="s">
        <v>18</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19</v>
      </c>
      <c r="C19" s="14" t="s">
        <v>20</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21</v>
      </c>
      <c r="C20" s="14" t="s">
        <v>22</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250</v>
      </c>
      <c r="C21" s="14" t="s">
        <v>24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251</v>
      </c>
      <c r="C22" s="14" t="s">
        <v>26</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252</v>
      </c>
      <c r="C23" s="14" t="s">
        <v>28</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253</v>
      </c>
      <c r="C24" s="14" t="s">
        <v>30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254</v>
      </c>
      <c r="C25" s="14" t="s">
        <v>32</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33</v>
      </c>
      <c r="C28" s="37" t="s">
        <v>246</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qQdm2TeDd9171yUhqNbItPATkdlShSvMczLaJaaq+Z3uW7z2ja4xyB/GTSzn7Rs/OSh88KMJxBarLLoXNfpfjQ==" saltValue="rxCkQ4EyQmYrbdjcIeQMY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abSelected="1" zoomScale="70" zoomScaleNormal="70" workbookViewId="0"/>
  </sheetViews>
  <sheetFormatPr defaultColWidth="9.1796875" defaultRowHeight="14.5" x14ac:dyDescent="0.35"/>
  <cols>
    <col min="1" max="1" width="8.81640625" style="43" customWidth="1"/>
    <col min="2" max="2" width="18.1796875" style="43" customWidth="1"/>
    <col min="3" max="3" width="9.1796875" style="44"/>
    <col min="4" max="4" width="35.26953125" style="47" customWidth="1"/>
    <col min="5" max="5" width="41.26953125" style="47" customWidth="1"/>
    <col min="6" max="6" width="19.26953125" style="44" customWidth="1"/>
    <col min="7" max="7" width="25.26953125" style="44" customWidth="1"/>
    <col min="8" max="10" width="18.7265625" style="44" customWidth="1"/>
    <col min="11" max="11" width="15.7265625" style="44" customWidth="1"/>
    <col min="12" max="16384" width="9.17968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50" t="s">
        <v>34</v>
      </c>
      <c r="E2" s="20" t="s">
        <v>35</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50"/>
      <c r="E3" s="7" t="s">
        <v>36</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57" t="s">
        <v>37</v>
      </c>
      <c r="E5" s="158"/>
      <c r="F5" s="158"/>
      <c r="G5" s="158"/>
      <c r="H5" s="158"/>
      <c r="I5" s="158"/>
      <c r="J5" s="159"/>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5" customHeight="1" thickBot="1" x14ac:dyDescent="0.4">
      <c r="A6" s="57"/>
      <c r="B6" s="57"/>
      <c r="C6" s="57"/>
      <c r="D6" s="160" t="s">
        <v>38</v>
      </c>
      <c r="E6" s="161"/>
      <c r="F6" s="161"/>
      <c r="G6" s="161"/>
      <c r="H6" s="161"/>
      <c r="I6" s="161"/>
      <c r="J6" s="162"/>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15" customHeight="1" thickBot="1" x14ac:dyDescent="0.4">
      <c r="A7" s="57"/>
      <c r="B7" s="57"/>
      <c r="C7" s="57"/>
      <c r="D7" s="59" t="s">
        <v>39</v>
      </c>
      <c r="E7" s="38" t="s">
        <v>225</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41</v>
      </c>
      <c r="E8" s="38" t="s">
        <v>241</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42</v>
      </c>
      <c r="E10" s="152" t="s">
        <v>43</v>
      </c>
      <c r="F10" s="153"/>
      <c r="G10" s="153"/>
      <c r="H10" s="153"/>
      <c r="I10" s="153"/>
      <c r="J10" s="154"/>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51" t="s">
        <v>44</v>
      </c>
      <c r="F11" s="155"/>
      <c r="G11" s="155"/>
      <c r="H11" s="155"/>
      <c r="I11" s="148" t="s">
        <v>45</v>
      </c>
      <c r="J11" s="148" t="s">
        <v>46</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47</v>
      </c>
      <c r="C12" s="51" t="s">
        <v>48</v>
      </c>
      <c r="D12" s="57"/>
      <c r="E12" s="151"/>
      <c r="F12" s="156"/>
      <c r="G12" s="156"/>
      <c r="H12" s="156"/>
      <c r="I12" s="149"/>
      <c r="J12" s="149"/>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5" customHeight="1" thickBot="1" x14ac:dyDescent="0.4">
      <c r="A13" s="57"/>
      <c r="B13" s="95" t="str">
        <f>IF($E$7="&lt; Please select &gt;","&lt; Not selected &gt;",$E$7)</f>
        <v>Netherlands</v>
      </c>
      <c r="C13" s="52" t="str">
        <f>E$8</f>
        <v>2023</v>
      </c>
      <c r="D13" s="53" t="s">
        <v>49</v>
      </c>
      <c r="E13" s="54">
        <v>1500</v>
      </c>
      <c r="F13" s="57"/>
      <c r="G13" s="57"/>
      <c r="H13" s="57"/>
      <c r="I13" s="48">
        <f>I29+I38</f>
        <v>0</v>
      </c>
      <c r="J13" s="48">
        <f>J18+J29+J38</f>
        <v>0</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5" customHeight="1" thickBot="1" x14ac:dyDescent="0.4">
      <c r="A15" s="57"/>
      <c r="B15" s="57"/>
      <c r="C15" s="57"/>
      <c r="D15" s="57"/>
      <c r="E15" s="152" t="s">
        <v>50</v>
      </c>
      <c r="F15" s="153"/>
      <c r="G15" s="153"/>
      <c r="H15" s="153"/>
      <c r="I15" s="153"/>
      <c r="J15" s="154"/>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15" customHeight="1" thickBot="1" x14ac:dyDescent="0.4">
      <c r="A16" s="57"/>
      <c r="B16" s="57"/>
      <c r="C16" s="57"/>
      <c r="D16" s="62"/>
      <c r="E16" s="151" t="s">
        <v>51</v>
      </c>
      <c r="F16" s="148" t="s">
        <v>52</v>
      </c>
      <c r="G16" s="148" t="s">
        <v>53</v>
      </c>
      <c r="H16" s="148" t="s">
        <v>54</v>
      </c>
      <c r="I16" s="63"/>
      <c r="J16" s="148" t="s">
        <v>55</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47</v>
      </c>
      <c r="C17" s="51" t="s">
        <v>48</v>
      </c>
      <c r="D17" s="57"/>
      <c r="E17" s="151"/>
      <c r="F17" s="149"/>
      <c r="G17" s="149"/>
      <c r="H17" s="149"/>
      <c r="I17" s="63"/>
      <c r="J17" s="149"/>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Netherlands</v>
      </c>
      <c r="C18" s="52" t="str">
        <f t="shared" ref="C18:C24" si="1">E$8</f>
        <v>2023</v>
      </c>
      <c r="D18" s="53" t="s">
        <v>56</v>
      </c>
      <c r="E18" s="55">
        <f>SUM(F18,G18,H18,J18)</f>
        <v>0</v>
      </c>
      <c r="F18" s="55">
        <f>SUM(F19:F24)</f>
        <v>0</v>
      </c>
      <c r="G18" s="55">
        <f>SUM(G19:G24)</f>
        <v>0</v>
      </c>
      <c r="H18" s="55">
        <f>SUM(H19:H24)</f>
        <v>0</v>
      </c>
      <c r="I18" s="64"/>
      <c r="J18" s="55">
        <f>SUM(J19:J24)</f>
        <v>0</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Netherlands</v>
      </c>
      <c r="C19" s="52" t="str">
        <f t="shared" si="1"/>
        <v>2023</v>
      </c>
      <c r="D19" s="36" t="s">
        <v>57</v>
      </c>
      <c r="E19" s="64"/>
      <c r="F19" s="55"/>
      <c r="G19" s="55"/>
      <c r="H19" s="55"/>
      <c r="I19" s="64"/>
      <c r="J19" s="55"/>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Netherlands</v>
      </c>
      <c r="C20" s="52" t="str">
        <f t="shared" si="1"/>
        <v>2023</v>
      </c>
      <c r="D20" s="36" t="s">
        <v>58</v>
      </c>
      <c r="E20" s="64"/>
      <c r="F20" s="55"/>
      <c r="G20" s="55"/>
      <c r="H20" s="55"/>
      <c r="I20" s="64"/>
      <c r="J20" s="55"/>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Netherlands</v>
      </c>
      <c r="C21" s="52" t="str">
        <f t="shared" si="1"/>
        <v>2023</v>
      </c>
      <c r="D21" s="36" t="s">
        <v>59</v>
      </c>
      <c r="E21" s="64"/>
      <c r="F21" s="55"/>
      <c r="G21" s="55"/>
      <c r="H21" s="55"/>
      <c r="I21" s="64"/>
      <c r="J21" s="55"/>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Netherlands</v>
      </c>
      <c r="C22" s="52" t="str">
        <f t="shared" si="1"/>
        <v>2023</v>
      </c>
      <c r="D22" s="36" t="s">
        <v>60</v>
      </c>
      <c r="E22" s="64"/>
      <c r="F22" s="55"/>
      <c r="G22" s="55"/>
      <c r="H22" s="55"/>
      <c r="I22" s="64"/>
      <c r="J22" s="55"/>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Netherlands</v>
      </c>
      <c r="C23" s="52" t="str">
        <f t="shared" si="1"/>
        <v>2023</v>
      </c>
      <c r="D23" s="36" t="s">
        <v>61</v>
      </c>
      <c r="E23" s="64"/>
      <c r="F23" s="55"/>
      <c r="G23" s="55"/>
      <c r="H23" s="55"/>
      <c r="I23" s="64"/>
      <c r="J23" s="55"/>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Netherlands</v>
      </c>
      <c r="C24" s="52" t="str">
        <f t="shared" si="1"/>
        <v>2023</v>
      </c>
      <c r="D24" s="36" t="s">
        <v>62</v>
      </c>
      <c r="E24" s="64"/>
      <c r="F24" s="55"/>
      <c r="G24" s="55"/>
      <c r="H24" s="55"/>
      <c r="I24" s="64"/>
      <c r="J24" s="55"/>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5" customHeight="1" thickBot="1" x14ac:dyDescent="0.4">
      <c r="A26" s="57"/>
      <c r="B26" s="57"/>
      <c r="C26" s="57"/>
      <c r="D26" s="57"/>
      <c r="E26" s="152" t="s">
        <v>63</v>
      </c>
      <c r="F26" s="153"/>
      <c r="G26" s="153"/>
      <c r="H26" s="153"/>
      <c r="I26" s="153"/>
      <c r="J26" s="154"/>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0.9" customHeight="1" thickBot="1" x14ac:dyDescent="0.4">
      <c r="A27" s="57"/>
      <c r="B27" s="57"/>
      <c r="C27" s="57"/>
      <c r="D27" s="62"/>
      <c r="E27" s="151" t="s">
        <v>64</v>
      </c>
      <c r="F27" s="57"/>
      <c r="G27" s="57"/>
      <c r="H27" s="57"/>
      <c r="I27" s="148" t="s">
        <v>65</v>
      </c>
      <c r="J27" s="148" t="s">
        <v>66</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5" customHeight="1" thickBot="1" x14ac:dyDescent="0.4">
      <c r="A28" s="57"/>
      <c r="B28" s="51" t="s">
        <v>47</v>
      </c>
      <c r="C28" s="51" t="s">
        <v>48</v>
      </c>
      <c r="D28" s="57"/>
      <c r="E28" s="151"/>
      <c r="F28" s="57"/>
      <c r="G28" s="57"/>
      <c r="H28" s="57"/>
      <c r="I28" s="149"/>
      <c r="J28" s="149"/>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Netherlands</v>
      </c>
      <c r="C29" s="52" t="str">
        <f>E$8</f>
        <v>2023</v>
      </c>
      <c r="D29" s="53" t="s">
        <v>67</v>
      </c>
      <c r="E29" s="55">
        <f>SUM(I29:J29)</f>
        <v>0</v>
      </c>
      <c r="F29" s="64"/>
      <c r="G29" s="64"/>
      <c r="H29" s="64"/>
      <c r="I29" s="55"/>
      <c r="J29" s="55"/>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Netherlands</v>
      </c>
      <c r="C30" s="52" t="str">
        <f>E$8</f>
        <v>2023</v>
      </c>
      <c r="D30" s="36" t="s">
        <v>68</v>
      </c>
      <c r="E30" s="64"/>
      <c r="F30" s="64"/>
      <c r="G30" s="64"/>
      <c r="H30" s="64"/>
      <c r="I30" s="55"/>
      <c r="J30" s="55"/>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Netherlands</v>
      </c>
      <c r="C31" s="52" t="str">
        <f>E$8</f>
        <v>2023</v>
      </c>
      <c r="D31" s="36" t="s">
        <v>69</v>
      </c>
      <c r="E31" s="64"/>
      <c r="F31" s="64"/>
      <c r="G31" s="64"/>
      <c r="H31" s="64"/>
      <c r="I31" s="55"/>
      <c r="J31" s="55"/>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Netherlands</v>
      </c>
      <c r="C32" s="52" t="str">
        <f>E$8</f>
        <v>2023</v>
      </c>
      <c r="D32" s="36" t="s">
        <v>70</v>
      </c>
      <c r="E32" s="64"/>
      <c r="F32" s="64"/>
      <c r="G32" s="64"/>
      <c r="H32" s="64"/>
      <c r="I32" s="55"/>
      <c r="J32" s="55"/>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Netherlands</v>
      </c>
      <c r="C33" s="52" t="str">
        <f>E$8</f>
        <v>2023</v>
      </c>
      <c r="D33" s="36" t="s">
        <v>71</v>
      </c>
      <c r="E33" s="64"/>
      <c r="F33" s="64"/>
      <c r="G33" s="64"/>
      <c r="H33" s="64"/>
      <c r="I33" s="55"/>
      <c r="J33" s="55"/>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52" t="s">
        <v>72</v>
      </c>
      <c r="F35" s="153"/>
      <c r="G35" s="153"/>
      <c r="H35" s="153"/>
      <c r="I35" s="153"/>
      <c r="J35" s="154"/>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51" t="s">
        <v>73</v>
      </c>
      <c r="F36" s="57"/>
      <c r="G36" s="57"/>
      <c r="H36" s="57"/>
      <c r="I36" s="148" t="s">
        <v>74</v>
      </c>
      <c r="J36" s="148" t="s">
        <v>75</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51"/>
      <c r="F37" s="57"/>
      <c r="G37" s="57"/>
      <c r="H37" s="57"/>
      <c r="I37" s="149"/>
      <c r="J37" s="149"/>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76</v>
      </c>
      <c r="E38" s="55">
        <f>SUM(I38:J38)</f>
        <v>0</v>
      </c>
      <c r="F38" s="64"/>
      <c r="G38" s="64"/>
      <c r="H38" s="64"/>
      <c r="I38" s="55"/>
      <c r="J38" s="55"/>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77</v>
      </c>
      <c r="E40" s="147" t="s">
        <v>78</v>
      </c>
      <c r="F40" s="147"/>
      <c r="G40" s="147"/>
      <c r="H40" s="147"/>
      <c r="I40" s="147"/>
      <c r="J40" s="147"/>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5" customHeight="1" x14ac:dyDescent="0.35">
      <c r="A41" s="57"/>
      <c r="B41" s="57"/>
      <c r="C41" s="57"/>
      <c r="D41" s="56" t="s">
        <v>79</v>
      </c>
      <c r="E41" s="147" t="s">
        <v>80</v>
      </c>
      <c r="F41" s="147"/>
      <c r="G41" s="147"/>
      <c r="H41" s="147"/>
      <c r="I41" s="147"/>
      <c r="J41" s="147"/>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algorithmName="SHA-512" hashValue="XHduZWqyPWp6mRVJhzoLI7HI9UeILgK0bvzaCiMt00Odps6MgPMblTXG/lUZdZsW3fmdYdSImSl1+pFPV687tw==" saltValue="Z5t0SX2zzR0t4Fir00IOPw==" spinCount="100000" sheet="1" insertHyperlinks="0"/>
  <mergeCells count="26">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 ref="E41:J41"/>
    <mergeCell ref="J11:J12"/>
    <mergeCell ref="G16:G17"/>
    <mergeCell ref="H16:H17"/>
    <mergeCell ref="J16:J17"/>
    <mergeCell ref="I27:I28"/>
    <mergeCell ref="J27:J28"/>
    <mergeCell ref="I36:I37"/>
    <mergeCell ref="J36:J37"/>
    <mergeCell ref="E40:J40"/>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8B9AB3E0-4A57-404D-8854-504CF855DCFC}">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C9B59DC0-698A-4BD2-B461-DA99BE8B92C2}">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CE0839DD-A517-4162-8EDD-A815B9F9E8EF}">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98112A3A-0DE3-4DE8-B575-E4D91960B4A7}">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2D86D9A4-1D6B-4475-9A83-A1362034363C}">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E435D418-1338-44C4-9BAC-00A41AA87938}">
      <formula1>OR(I29=SUM(I30:I33),COUNTA(I30:I33)=0)</formula1>
    </dataValidation>
  </dataValidations>
  <pageMargins left="0.7" right="0.7" top="0.75" bottom="0.75" header="0.3" footer="0.3"/>
  <pageSetup orientation="portrait" r:id="rId1"/>
  <ignoredErrors>
    <ignoredError sqref="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zoomScale="70" zoomScaleNormal="70" workbookViewId="0"/>
  </sheetViews>
  <sheetFormatPr defaultColWidth="9.1796875" defaultRowHeight="14.5" x14ac:dyDescent="0.35"/>
  <cols>
    <col min="2" max="2" width="17" customWidth="1"/>
    <col min="4" max="4" width="47.453125" style="1" customWidth="1"/>
    <col min="5" max="5" width="47.26953125" style="1" customWidth="1"/>
    <col min="6" max="6" width="20.1796875" customWidth="1"/>
    <col min="7" max="7" width="21" customWidth="1"/>
    <col min="8" max="10" width="18.7265625" customWidth="1"/>
    <col min="11" max="11" width="15.726562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 customHeight="1" x14ac:dyDescent="0.35">
      <c r="A2" s="2"/>
      <c r="B2" s="2"/>
      <c r="C2" s="2"/>
      <c r="D2" s="16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 customHeight="1" thickBot="1" x14ac:dyDescent="0.4">
      <c r="A3" s="2"/>
      <c r="B3" s="2"/>
      <c r="C3" s="2"/>
      <c r="D3" s="164"/>
      <c r="E3" s="7" t="s">
        <v>36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166" t="s">
        <v>81</v>
      </c>
      <c r="E5" s="167"/>
      <c r="F5" s="167"/>
      <c r="G5" s="167"/>
      <c r="H5" s="167"/>
      <c r="I5" s="167"/>
      <c r="J5" s="168"/>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5" customHeight="1" x14ac:dyDescent="0.35">
      <c r="A6" s="2"/>
      <c r="B6" s="68"/>
      <c r="C6" s="68"/>
      <c r="D6" s="169" t="s">
        <v>38</v>
      </c>
      <c r="E6" s="170"/>
      <c r="F6" s="170"/>
      <c r="G6" s="170"/>
      <c r="H6" s="170"/>
      <c r="I6" s="170"/>
      <c r="J6" s="171"/>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42</v>
      </c>
      <c r="E8" s="152" t="s">
        <v>43</v>
      </c>
      <c r="F8" s="153"/>
      <c r="G8" s="153"/>
      <c r="H8" s="153"/>
      <c r="I8" s="153"/>
      <c r="J8" s="154"/>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 customHeight="1" thickBot="1" x14ac:dyDescent="0.4">
      <c r="A9" s="2"/>
      <c r="B9" s="68"/>
      <c r="C9" s="68"/>
      <c r="D9" s="68"/>
      <c r="E9" s="151" t="s">
        <v>44</v>
      </c>
      <c r="F9" s="155"/>
      <c r="G9" s="155"/>
      <c r="H9" s="155"/>
      <c r="I9" s="148" t="s">
        <v>45</v>
      </c>
      <c r="J9" s="148" t="s">
        <v>46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47</v>
      </c>
      <c r="C10" s="51" t="s">
        <v>48</v>
      </c>
      <c r="D10" s="68"/>
      <c r="E10" s="165"/>
      <c r="F10" s="156"/>
      <c r="G10" s="156"/>
      <c r="H10" s="156"/>
      <c r="I10" s="149"/>
      <c r="J10" s="149"/>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95" t="str">
        <f>IF('Fishing gear-PoM'!$E$7="&lt; Please select &gt;","&lt; Not selected &gt;",'Fishing gear-PoM'!$E$7)</f>
        <v>Netherlands</v>
      </c>
      <c r="C11" s="67" t="str">
        <f>'Fishing gear-PoM'!E$8</f>
        <v>2023</v>
      </c>
      <c r="D11" s="53" t="s">
        <v>49</v>
      </c>
      <c r="E11" s="54">
        <v>1000</v>
      </c>
      <c r="F11" s="71"/>
      <c r="G11" s="71"/>
      <c r="H11" s="71"/>
      <c r="I11" s="55">
        <f>I27+I36</f>
        <v>0</v>
      </c>
      <c r="J11" s="55">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52" t="s">
        <v>50</v>
      </c>
      <c r="F13" s="153"/>
      <c r="G13" s="153"/>
      <c r="H13" s="153"/>
      <c r="I13" s="153"/>
      <c r="J13" s="154"/>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51" t="s">
        <v>51</v>
      </c>
      <c r="F14" s="148" t="s">
        <v>82</v>
      </c>
      <c r="G14" s="148" t="s">
        <v>83</v>
      </c>
      <c r="H14" s="148" t="s">
        <v>54</v>
      </c>
      <c r="I14" s="72"/>
      <c r="J14" s="148" t="s">
        <v>55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5" customHeight="1" thickBot="1" x14ac:dyDescent="0.4">
      <c r="A15" s="2"/>
      <c r="B15" s="51" t="s">
        <v>47</v>
      </c>
      <c r="C15" s="51" t="s">
        <v>48</v>
      </c>
      <c r="D15" s="68"/>
      <c r="E15" s="151"/>
      <c r="F15" s="149"/>
      <c r="G15" s="149"/>
      <c r="H15" s="149"/>
      <c r="I15" s="72"/>
      <c r="J15" s="149"/>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Netherlands</v>
      </c>
      <c r="C16" s="67" t="str">
        <f>'Fishing gear-PoM'!E$8</f>
        <v>2023</v>
      </c>
      <c r="D16" s="53" t="s">
        <v>56</v>
      </c>
      <c r="E16" s="55">
        <f>SUM(F16,G16,H16,J16)</f>
        <v>0</v>
      </c>
      <c r="F16" s="55">
        <f>SUM(F17:F22)</f>
        <v>0</v>
      </c>
      <c r="G16" s="55">
        <f>SUM(G17:G22)</f>
        <v>0</v>
      </c>
      <c r="H16" s="55">
        <f>SUM(H17:H22)</f>
        <v>0</v>
      </c>
      <c r="I16" s="73"/>
      <c r="J16" s="55">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Netherlands</v>
      </c>
      <c r="C17" s="67" t="str">
        <f>'Fishing gear-PoM'!E$8</f>
        <v>2023</v>
      </c>
      <c r="D17" s="36" t="s">
        <v>57</v>
      </c>
      <c r="E17" s="71"/>
      <c r="F17" s="55"/>
      <c r="G17" s="55"/>
      <c r="H17" s="55"/>
      <c r="I17" s="73"/>
      <c r="J17" s="5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Netherlands</v>
      </c>
      <c r="C18" s="67" t="str">
        <f>'Fishing gear-PoM'!E$8</f>
        <v>2023</v>
      </c>
      <c r="D18" s="36" t="s">
        <v>58</v>
      </c>
      <c r="E18" s="71"/>
      <c r="F18" s="55"/>
      <c r="G18" s="55"/>
      <c r="H18" s="55"/>
      <c r="I18" s="73"/>
      <c r="J18" s="5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Netherlands</v>
      </c>
      <c r="C19" s="67" t="str">
        <f>'Fishing gear-PoM'!E$8</f>
        <v>2023</v>
      </c>
      <c r="D19" s="36" t="s">
        <v>59</v>
      </c>
      <c r="E19" s="71"/>
      <c r="F19" s="55"/>
      <c r="G19" s="55"/>
      <c r="H19" s="55"/>
      <c r="I19" s="73"/>
      <c r="J19" s="5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Netherlands</v>
      </c>
      <c r="C20" s="67" t="str">
        <f>'Fishing gear-PoM'!E$8</f>
        <v>2023</v>
      </c>
      <c r="D20" s="36" t="s">
        <v>60</v>
      </c>
      <c r="E20" s="71"/>
      <c r="F20" s="55"/>
      <c r="G20" s="55"/>
      <c r="H20" s="55"/>
      <c r="I20" s="73"/>
      <c r="J20" s="55"/>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Netherlands</v>
      </c>
      <c r="C21" s="67" t="str">
        <f>'Fishing gear-PoM'!E$8</f>
        <v>2023</v>
      </c>
      <c r="D21" s="36" t="s">
        <v>61</v>
      </c>
      <c r="E21" s="71"/>
      <c r="F21" s="55"/>
      <c r="G21" s="55"/>
      <c r="H21" s="55"/>
      <c r="I21" s="73"/>
      <c r="J21" s="55"/>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Netherlands</v>
      </c>
      <c r="C22" s="67" t="str">
        <f>'Fishing gear-PoM'!E$8</f>
        <v>2023</v>
      </c>
      <c r="D22" s="36" t="s">
        <v>62</v>
      </c>
      <c r="E22" s="71"/>
      <c r="F22" s="55"/>
      <c r="G22" s="55"/>
      <c r="H22" s="55"/>
      <c r="I22" s="73"/>
      <c r="J22" s="55"/>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52" t="s">
        <v>63</v>
      </c>
      <c r="F24" s="153"/>
      <c r="G24" s="153"/>
      <c r="H24" s="153"/>
      <c r="I24" s="153"/>
      <c r="J24" s="1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15" customHeight="1" thickBot="1" x14ac:dyDescent="0.4">
      <c r="A25" s="2"/>
      <c r="B25" s="68"/>
      <c r="C25" s="68"/>
      <c r="D25" s="68"/>
      <c r="E25" s="151" t="s">
        <v>64</v>
      </c>
      <c r="F25" s="68"/>
      <c r="G25" s="68"/>
      <c r="H25" s="68"/>
      <c r="I25" s="148" t="s">
        <v>65</v>
      </c>
      <c r="J25" s="148" t="s">
        <v>66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 customHeight="1" thickBot="1" x14ac:dyDescent="0.4">
      <c r="A26" s="2"/>
      <c r="B26" s="68"/>
      <c r="C26" s="68"/>
      <c r="D26" s="68"/>
      <c r="E26" s="151"/>
      <c r="F26" s="68"/>
      <c r="G26" s="68"/>
      <c r="H26" s="68"/>
      <c r="I26" s="149"/>
      <c r="J26" s="149"/>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47</v>
      </c>
      <c r="C27" s="51" t="s">
        <v>48</v>
      </c>
      <c r="D27" s="68"/>
      <c r="E27" s="55">
        <f>SUM(I27:J27)</f>
        <v>0</v>
      </c>
      <c r="F27" s="71"/>
      <c r="G27" s="71"/>
      <c r="H27" s="71"/>
      <c r="I27" s="55">
        <f>SUM(I28:I31)</f>
        <v>0</v>
      </c>
      <c r="J27" s="55">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Netherlands</v>
      </c>
      <c r="C28" s="67" t="str">
        <f>'Fishing gear-PoM'!E$8</f>
        <v>2023</v>
      </c>
      <c r="D28" s="53" t="s">
        <v>67</v>
      </c>
      <c r="E28" s="71"/>
      <c r="F28" s="71"/>
      <c r="G28" s="71"/>
      <c r="H28" s="71"/>
      <c r="I28" s="55"/>
      <c r="J28" s="55"/>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Netherlands</v>
      </c>
      <c r="C29" s="67" t="str">
        <f>'Fishing gear-PoM'!E$8</f>
        <v>2023</v>
      </c>
      <c r="D29" s="36" t="s">
        <v>68</v>
      </c>
      <c r="E29" s="71"/>
      <c r="F29" s="71"/>
      <c r="G29" s="71"/>
      <c r="H29" s="71"/>
      <c r="I29" s="55"/>
      <c r="J29" s="55"/>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Netherlands</v>
      </c>
      <c r="C30" s="67" t="str">
        <f>'Fishing gear-PoM'!E$8</f>
        <v>2023</v>
      </c>
      <c r="D30" s="36" t="s">
        <v>69</v>
      </c>
      <c r="E30" s="71"/>
      <c r="F30" s="71"/>
      <c r="G30" s="71"/>
      <c r="H30" s="71"/>
      <c r="I30" s="55"/>
      <c r="J30" s="55"/>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Netherlands</v>
      </c>
      <c r="C31" s="67" t="str">
        <f>'Fishing gear-PoM'!E$8</f>
        <v>2023</v>
      </c>
      <c r="D31" s="36" t="s">
        <v>70</v>
      </c>
      <c r="E31" s="71"/>
      <c r="F31" s="71"/>
      <c r="G31" s="71"/>
      <c r="H31" s="71"/>
      <c r="I31" s="55"/>
      <c r="J31" s="55"/>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Netherlands</v>
      </c>
      <c r="C32" s="67" t="str">
        <f>'Fishing gear-PoM'!E$8</f>
        <v>2023</v>
      </c>
      <c r="D32" s="36" t="s">
        <v>71</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52" t="s">
        <v>72</v>
      </c>
      <c r="F33" s="153"/>
      <c r="G33" s="153"/>
      <c r="H33" s="153"/>
      <c r="I33" s="153"/>
      <c r="J33" s="1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51" t="s">
        <v>73</v>
      </c>
      <c r="F34" s="68"/>
      <c r="G34" s="68"/>
      <c r="H34" s="68"/>
      <c r="I34" s="148" t="s">
        <v>74</v>
      </c>
      <c r="J34" s="148" t="s">
        <v>84</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47</v>
      </c>
      <c r="C35" s="51" t="s">
        <v>48</v>
      </c>
      <c r="D35" s="68"/>
      <c r="E35" s="151"/>
      <c r="F35" s="68"/>
      <c r="G35" s="68"/>
      <c r="H35" s="68"/>
      <c r="I35" s="149"/>
      <c r="J35" s="149"/>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Netherlands</v>
      </c>
      <c r="C36" s="67" t="str">
        <f>'Fishing gear-PoM'!E$8</f>
        <v>2023</v>
      </c>
      <c r="D36" s="53" t="s">
        <v>76</v>
      </c>
      <c r="E36" s="55">
        <f>SUM(I36:J36)</f>
        <v>0</v>
      </c>
      <c r="F36" s="71"/>
      <c r="G36" s="71"/>
      <c r="H36" s="71"/>
      <c r="I36" s="55"/>
      <c r="J36" s="5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77</v>
      </c>
      <c r="E38" s="147" t="s">
        <v>78</v>
      </c>
      <c r="F38" s="147"/>
      <c r="G38" s="147"/>
      <c r="H38" s="147"/>
      <c r="I38" s="147"/>
      <c r="J38" s="147"/>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5" customHeight="1" x14ac:dyDescent="0.35">
      <c r="A39" s="2"/>
      <c r="B39" s="68"/>
      <c r="C39" s="68"/>
      <c r="D39" s="56" t="s">
        <v>79</v>
      </c>
      <c r="E39" s="147" t="s">
        <v>80</v>
      </c>
      <c r="F39" s="147"/>
      <c r="G39" s="147"/>
      <c r="H39" s="147"/>
      <c r="I39" s="147"/>
      <c r="J39" s="147"/>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K1I2B5k5WuT8IH0b55/yB066kp7TDCcwYrWm8KUxC/axUASiFJloYuWEQ93MMVzDNzwBnxXkbZ7LBrcnaOgojg==" saltValue="3Kl+RkfqNqFLe4d0e4AbPw==" spinCount="100000" sheet="1" objects="1" scenarios="1"/>
  <mergeCells count="26">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 ref="E38:J38"/>
    <mergeCell ref="E39:J39"/>
    <mergeCell ref="I9:I10"/>
    <mergeCell ref="J9:J10"/>
    <mergeCell ref="G14:G15"/>
    <mergeCell ref="H14:H15"/>
    <mergeCell ref="J14:J15"/>
    <mergeCell ref="I25:I26"/>
    <mergeCell ref="J25:J26"/>
    <mergeCell ref="I34:I35"/>
    <mergeCell ref="J34:J35"/>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77771917-D1E9-420F-B99F-EF2C201A146C}">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6DD46C77-C204-4E10-8A0F-58137C27E4DF}">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2295F258-F7AB-4887-80CC-556DC86071B5}">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A84A5953-408A-4DAA-AD2E-D67EF9B00B8E}">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F9A73ECC-1278-4FA8-B337-51E8780CC062}">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E3D5A619-39B0-4C5F-AADC-BE2168327269}">
      <formula1>OR(I28=SUM(I29:I32),COUNTA(I29:I32)=0)</formula1>
    </dataValidation>
  </dataValidations>
  <pageMargins left="0.7" right="0.7" top="0.75" bottom="0.75" header="0.3" footer="0.3"/>
  <pageSetup orientation="portrait" r:id="rId1"/>
  <ignoredErrors>
    <ignoredError sqref="D38:D39" numberStoredAsText="1"/>
    <ignoredError sqref="J11 F27:H27 E3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zoomScale="85" zoomScaleNormal="85" workbookViewId="0">
      <selection activeCell="E10" sqref="E10:E12"/>
    </sheetView>
  </sheetViews>
  <sheetFormatPr defaultColWidth="9.1796875" defaultRowHeight="14.5" x14ac:dyDescent="0.35"/>
  <cols>
    <col min="1" max="1" width="5.1796875" style="2" customWidth="1"/>
    <col min="2" max="2" width="16.1796875" style="2" customWidth="1"/>
    <col min="3" max="3" width="9.26953125" customWidth="1"/>
    <col min="4" max="4" width="51" customWidth="1"/>
    <col min="5" max="5" width="45.1796875" customWidth="1"/>
    <col min="6" max="6" width="34.26953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5" customHeight="1" x14ac:dyDescent="0.35">
      <c r="A2" s="68"/>
      <c r="B2" s="68"/>
      <c r="C2" s="68"/>
      <c r="D2" s="132"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133"/>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134" t="s">
        <v>86</v>
      </c>
      <c r="E5" s="135"/>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4.9" customHeight="1" thickBot="1" x14ac:dyDescent="0.4">
      <c r="A7" s="68"/>
      <c r="B7" s="51" t="s">
        <v>47</v>
      </c>
      <c r="C7" s="51" t="s">
        <v>48</v>
      </c>
      <c r="D7" s="136" t="s">
        <v>87</v>
      </c>
      <c r="E7" s="137"/>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Netherlands</v>
      </c>
      <c r="C8" s="67" t="str">
        <f>'Fishing gear-PoM'!E$8</f>
        <v>2023</v>
      </c>
      <c r="D8" s="36" t="s">
        <v>88</v>
      </c>
      <c r="E8" s="96" t="str">
        <f>IF('Fishing gear-PoM'!$E$7="&lt; Please select &gt;","&lt; Please select in sheet ''Fishing gear-PoM'' &gt;",'Fishing gear-PoM'!$E$7)</f>
        <v>Netherlands</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15" thickBot="1" x14ac:dyDescent="0.4">
      <c r="A9" s="68"/>
      <c r="B9" s="95" t="str">
        <f>IF('Fishing gear-PoM'!$E$7="&lt; Please select &gt;","&lt; Not selected &gt;",'Fishing gear-PoM'!$E$7)</f>
        <v>Netherlands</v>
      </c>
      <c r="C9" s="67" t="str">
        <f>'Fishing gear-PoM'!E$8</f>
        <v>2023</v>
      </c>
      <c r="D9" s="36"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Netherlands</v>
      </c>
      <c r="C10" s="67" t="str">
        <f>'Fishing gear-PoM'!E$8</f>
        <v>2023</v>
      </c>
      <c r="D10" s="36"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15" thickBot="1" x14ac:dyDescent="0.4">
      <c r="A11" s="68"/>
      <c r="B11" s="95" t="str">
        <f>IF('Fishing gear-PoM'!$E$7="&lt; Please select &gt;","&lt; Not selected &gt;",'Fishing gear-PoM'!$E$7)</f>
        <v>Netherlands</v>
      </c>
      <c r="C11" s="67" t="str">
        <f>'Fishing gear-PoM'!E$8</f>
        <v>2023</v>
      </c>
      <c r="D11" s="36"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15" thickBot="1" x14ac:dyDescent="0.4">
      <c r="A12" s="68"/>
      <c r="B12" s="95" t="str">
        <f>IF('Fishing gear-PoM'!$E$7="&lt; Please select &gt;","&lt; Not selected &gt;",'Fishing gear-PoM'!$E$7)</f>
        <v>Netherlands</v>
      </c>
      <c r="C12" s="67" t="str">
        <f>'Fishing gear-PoM'!E$8</f>
        <v>2023</v>
      </c>
      <c r="D12" s="36"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Netherlands</v>
      </c>
      <c r="C13" s="67" t="str">
        <f>'Fishing gear-PoM'!E$8</f>
        <v>2023</v>
      </c>
      <c r="D13" s="36" t="s">
        <v>93</v>
      </c>
      <c r="E13" s="36"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Netherlands</v>
      </c>
      <c r="C14" s="67" t="str">
        <f>'Fishing gear-PoM'!E$8</f>
        <v>2023</v>
      </c>
      <c r="D14" s="36" t="s">
        <v>94</v>
      </c>
      <c r="E14" s="40">
        <v>45836</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Netherlands</v>
      </c>
      <c r="C15" s="67" t="str">
        <f>'Fishing gear-PoM'!E$8</f>
        <v>2023</v>
      </c>
      <c r="D15" s="36" t="s">
        <v>95</v>
      </c>
      <c r="E15" s="36" t="s">
        <v>247</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9.5" thickBot="1" x14ac:dyDescent="0.4">
      <c r="A16" s="68"/>
      <c r="B16" s="95" t="str">
        <f>IF('Fishing gear-PoM'!$E$7="&lt; Please select &gt;","&lt; Not selected &gt;",'Fishing gear-PoM'!$E$7)</f>
        <v>Netherlands</v>
      </c>
      <c r="C16" s="67" t="str">
        <f>'Fishing gear-PoM'!E$8</f>
        <v>2023</v>
      </c>
      <c r="D16" s="36" t="s">
        <v>97</v>
      </c>
      <c r="E16" s="38" t="s">
        <v>258</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47</v>
      </c>
      <c r="C18" s="51" t="s">
        <v>48</v>
      </c>
      <c r="D18" s="136" t="s">
        <v>98</v>
      </c>
      <c r="E18" s="137"/>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5" customHeight="1" thickBot="1" x14ac:dyDescent="0.4">
      <c r="A19" s="68"/>
      <c r="B19" s="95" t="str">
        <f>IF('Fishing gear-PoM'!$E$7="&lt; Please select &gt;","&lt; Not selected &gt;",'Fishing gear-PoM'!$E$7)</f>
        <v>Netherlands</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29.5" thickBot="1" x14ac:dyDescent="0.4">
      <c r="A20" s="68"/>
      <c r="B20" s="95" t="str">
        <f>IF('Fishing gear-PoM'!$E$7="&lt; Please select &gt;","&lt; Not selected &gt;",'Fishing gear-PoM'!$E$7)</f>
        <v>Netherlands</v>
      </c>
      <c r="C20" s="67" t="str">
        <f>'Fishing gear-PoM'!E$8</f>
        <v>2023</v>
      </c>
      <c r="D20" s="38" t="s">
        <v>259</v>
      </c>
      <c r="E20" s="38" t="s">
        <v>260</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44" thickBot="1" x14ac:dyDescent="0.4">
      <c r="A21" s="68"/>
      <c r="B21" s="95" t="str">
        <f>IF('Fishing gear-PoM'!$E$7="&lt; Please select &gt;","&lt; Not selected &gt;",'Fishing gear-PoM'!$E$7)</f>
        <v>Netherlands</v>
      </c>
      <c r="C21" s="67" t="str">
        <f>'Fishing gear-PoM'!E$8</f>
        <v>2023</v>
      </c>
      <c r="D21" s="39" t="s">
        <v>257</v>
      </c>
      <c r="E21" s="39" t="s">
        <v>261</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15" thickBot="1" x14ac:dyDescent="0.4">
      <c r="A22" s="68"/>
      <c r="B22" s="95" t="str">
        <f>IF('Fishing gear-PoM'!$E$7="&lt; Please select &gt;","&lt; Not selected &gt;",'Fishing gear-PoM'!$E$7)</f>
        <v>Netherlands</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Netherlands</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Netherlands</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LqXYf3VLKJmQ3MJvEW64Mtf1Sq8Nroy3spKma06uibv6n7dLVhWUrago0oDZXkyW/gheWjMlPGykxInR93MC1A==" saltValue="1jdpur/2CRDhO3jOSXlxCA=="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C53A2741-DE48-4A40-A817-418B738E3C6C}">
      <formula1>45794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zoomScale="87" zoomScaleNormal="100" workbookViewId="0"/>
  </sheetViews>
  <sheetFormatPr defaultColWidth="9.1796875" defaultRowHeight="14.5" x14ac:dyDescent="0.35"/>
  <cols>
    <col min="1" max="1" width="6" style="2" customWidth="1"/>
    <col min="2" max="2" width="15.81640625" style="2" bestFit="1" customWidth="1"/>
    <col min="3" max="3" width="8.81640625" style="2" customWidth="1"/>
    <col min="4" max="4" width="46.54296875" style="1" customWidth="1"/>
    <col min="5" max="5" width="48.81640625" style="1" customWidth="1"/>
    <col min="6" max="6" width="26.81640625" style="1" customWidth="1"/>
    <col min="7" max="7" width="26.8164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5" customHeight="1" x14ac:dyDescent="0.35">
      <c r="A2" s="68"/>
      <c r="B2" s="68"/>
      <c r="C2" s="68"/>
      <c r="D2" s="132"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15" customHeight="1" thickBot="1" x14ac:dyDescent="0.4">
      <c r="A3" s="68"/>
      <c r="B3" s="68"/>
      <c r="C3" s="68"/>
      <c r="D3" s="133"/>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5" customHeight="1" thickBot="1" x14ac:dyDescent="0.4">
      <c r="A5" s="68"/>
      <c r="B5" s="68"/>
      <c r="C5" s="69"/>
      <c r="D5" s="157" t="s">
        <v>86</v>
      </c>
      <c r="E5" s="158"/>
      <c r="F5" s="158"/>
      <c r="G5" s="159"/>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136" t="s">
        <v>101</v>
      </c>
      <c r="E7" s="181"/>
      <c r="F7" s="181"/>
      <c r="G7" s="18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172" t="s">
        <v>102</v>
      </c>
      <c r="E8" s="173"/>
      <c r="F8" s="173"/>
      <c r="G8" s="17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175" t="s">
        <v>103</v>
      </c>
      <c r="E9" s="176"/>
      <c r="F9" s="176"/>
      <c r="G9" s="17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15" customHeight="1" thickBot="1" x14ac:dyDescent="0.4">
      <c r="A10" s="68"/>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Netherlands</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5" thickBot="1" x14ac:dyDescent="0.4">
      <c r="A12" s="68"/>
      <c r="B12" s="95" t="str">
        <f>IF('Fishing gear-PoM'!$E$7="&lt; Please select &gt;","&lt; Not selected &gt;",'Fishing gear-PoM'!$E$7)</f>
        <v>Netherlands</v>
      </c>
      <c r="C12" s="67" t="str">
        <f>'Fishing gear-PoM'!E$8</f>
        <v>2023</v>
      </c>
      <c r="D12" s="36" t="s">
        <v>109</v>
      </c>
      <c r="E12" s="38" t="s">
        <v>158</v>
      </c>
      <c r="F12" s="39" t="s">
        <v>262</v>
      </c>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Netherlands</v>
      </c>
      <c r="C13" s="67" t="str">
        <f>'Fishing gear-PoM'!E$8</f>
        <v>2023</v>
      </c>
      <c r="D13" s="36" t="s">
        <v>110</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Netherlands</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ht="15" thickBot="1" x14ac:dyDescent="0.4">
      <c r="A15" s="68"/>
      <c r="B15" s="95" t="str">
        <f>IF('Fishing gear-PoM'!$E$7="&lt; Please select &gt;","&lt; Not selected &gt;",'Fishing gear-PoM'!$E$7)</f>
        <v>Netherlands</v>
      </c>
      <c r="C15" s="67" t="str">
        <f>'Fishing gear-PoM'!E$8</f>
        <v>2023</v>
      </c>
      <c r="D15" s="36" t="s">
        <v>112</v>
      </c>
      <c r="E15" s="38" t="s">
        <v>158</v>
      </c>
      <c r="F15" s="39" t="s">
        <v>262</v>
      </c>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thickBot="1" x14ac:dyDescent="0.4">
      <c r="A16" s="68"/>
      <c r="B16" s="95" t="str">
        <f>IF('Fishing gear-PoM'!$E$7="&lt; Please select &gt;","&lt; Not selected &gt;",'Fishing gear-PoM'!$E$7)</f>
        <v>Netherlands</v>
      </c>
      <c r="C16" s="67" t="str">
        <f>'Fishing gear-PoM'!E$8</f>
        <v>2023</v>
      </c>
      <c r="D16" s="36" t="s">
        <v>113</v>
      </c>
      <c r="E16" s="39" t="s">
        <v>40</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Netherlands</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Netherlands</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Netherlands</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149999999999999"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5" customHeight="1" thickBot="1" x14ac:dyDescent="0.4">
      <c r="A21" s="68"/>
      <c r="B21" s="68"/>
      <c r="C21" s="68"/>
      <c r="D21" s="178" t="s">
        <v>114</v>
      </c>
      <c r="E21" s="179"/>
      <c r="F21" s="179"/>
      <c r="G21" s="180"/>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thickBot="1" x14ac:dyDescent="0.4">
      <c r="A22" s="68"/>
      <c r="B22" s="51" t="s">
        <v>47</v>
      </c>
      <c r="C22" s="51" t="s">
        <v>48</v>
      </c>
      <c r="D22" s="78" t="s">
        <v>115</v>
      </c>
      <c r="E22" s="186" t="s">
        <v>116</v>
      </c>
      <c r="F22" s="187"/>
      <c r="G22" s="188"/>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ht="15" thickBot="1" x14ac:dyDescent="0.4">
      <c r="A23" s="68"/>
      <c r="B23" s="95" t="str">
        <f>IF('Fishing gear-PoM'!$E$7="&lt; Please select &gt;","&lt; Not selected &gt;",'Fishing gear-PoM'!$E$7)</f>
        <v>Netherlands</v>
      </c>
      <c r="C23" s="67" t="str">
        <f>'Fishing gear-PoM'!E$8</f>
        <v>2023</v>
      </c>
      <c r="D23" s="39" t="s">
        <v>262</v>
      </c>
      <c r="E23" s="183" t="s">
        <v>263</v>
      </c>
      <c r="F23" s="184"/>
      <c r="G23" s="18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 thickBot="1" x14ac:dyDescent="0.4">
      <c r="A24" s="68"/>
      <c r="B24" s="95" t="str">
        <f>IF('Fishing gear-PoM'!$E$7="&lt; Please select &gt;","&lt; Not selected &gt;",'Fishing gear-PoM'!$E$7)</f>
        <v>Netherlands</v>
      </c>
      <c r="C24" s="67" t="str">
        <f>'Fishing gear-PoM'!E$8</f>
        <v>2023</v>
      </c>
      <c r="D24" s="39"/>
      <c r="E24" s="183"/>
      <c r="F24" s="184"/>
      <c r="G24" s="18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ht="15" thickBot="1" x14ac:dyDescent="0.4">
      <c r="A25" s="68"/>
      <c r="B25" s="95" t="str">
        <f>IF('Fishing gear-PoM'!$E$7="&lt; Please select &gt;","&lt; Not selected &gt;",'Fishing gear-PoM'!$E$7)</f>
        <v>Netherlands</v>
      </c>
      <c r="C25" s="67" t="str">
        <f>'Fishing gear-PoM'!E$8</f>
        <v>2023</v>
      </c>
      <c r="D25" s="39"/>
      <c r="E25" s="183"/>
      <c r="F25" s="184"/>
      <c r="G25" s="18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Netherlands</v>
      </c>
      <c r="C26" s="67" t="str">
        <f>'Fishing gear-PoM'!E$8</f>
        <v>2023</v>
      </c>
      <c r="D26" s="39"/>
      <c r="E26" s="183"/>
      <c r="F26" s="184"/>
      <c r="G26" s="18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Netherlands</v>
      </c>
      <c r="C27" s="67" t="str">
        <f>'Fishing gear-PoM'!E$8</f>
        <v>2023</v>
      </c>
      <c r="D27" s="39"/>
      <c r="E27" s="183"/>
      <c r="F27" s="184"/>
      <c r="G27" s="18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Netherlands</v>
      </c>
      <c r="C28" s="67" t="str">
        <f>'Fishing gear-PoM'!E$8</f>
        <v>2023</v>
      </c>
      <c r="D28" s="39"/>
      <c r="E28" s="183"/>
      <c r="F28" s="184"/>
      <c r="G28" s="18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Netherlands</v>
      </c>
      <c r="C29" s="67" t="str">
        <f>'Fishing gear-PoM'!E$8</f>
        <v>2023</v>
      </c>
      <c r="D29" s="39"/>
      <c r="E29" s="183"/>
      <c r="F29" s="184"/>
      <c r="G29" s="18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Netherlands</v>
      </c>
      <c r="C30" s="67" t="str">
        <f>'Fishing gear-PoM'!E$8</f>
        <v>2023</v>
      </c>
      <c r="D30" s="39"/>
      <c r="E30" s="183"/>
      <c r="F30" s="184"/>
      <c r="G30" s="18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Qh6HQAARCP6nQi7qrWr00q1xFtJtCfa5v+LA3tnvPhDHxFEN0aQcnCjDG3214HRboWNa6AG0A6txizFIStm8VA==" saltValue="Tub2jXICYTsoaip33oCYdA==" spinCount="100000" sheet="1" objects="1" scenarios="1"/>
  <mergeCells count="15">
    <mergeCell ref="E27:G27"/>
    <mergeCell ref="E28:G28"/>
    <mergeCell ref="E29:G29"/>
    <mergeCell ref="E30:G30"/>
    <mergeCell ref="E22:G22"/>
    <mergeCell ref="E23:G23"/>
    <mergeCell ref="E24:G24"/>
    <mergeCell ref="E25:G25"/>
    <mergeCell ref="E26:G26"/>
    <mergeCell ref="D8:G8"/>
    <mergeCell ref="D9:G9"/>
    <mergeCell ref="D21:G21"/>
    <mergeCell ref="D2:D3"/>
    <mergeCell ref="D7:G7"/>
    <mergeCell ref="D5:G5"/>
  </mergeCells>
  <conditionalFormatting sqref="F16:F19">
    <cfRule type="expression" dxfId="23" priority="1">
      <formula>$E16="Yes"</formula>
    </cfRule>
  </conditionalFormatting>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zoomScale="85" zoomScaleNormal="85" workbookViewId="0"/>
  </sheetViews>
  <sheetFormatPr defaultColWidth="9.1796875" defaultRowHeight="14.5" x14ac:dyDescent="0.35"/>
  <cols>
    <col min="1" max="1" width="6.7265625" style="2" customWidth="1"/>
    <col min="2" max="2" width="15.453125" style="2" customWidth="1"/>
    <col min="3" max="3" width="7.26953125" style="1" customWidth="1"/>
    <col min="4" max="4" width="40.1796875" style="1" customWidth="1"/>
    <col min="5" max="5" width="24.7265625" style="1" customWidth="1"/>
    <col min="6" max="6" width="12.7265625" style="1" customWidth="1"/>
    <col min="7" max="11" width="12.726562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189" t="s">
        <v>34</v>
      </c>
      <c r="E2" s="76" t="s">
        <v>35</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 customHeight="1" thickBot="1" x14ac:dyDescent="0.4">
      <c r="B3" s="68"/>
      <c r="C3" s="68"/>
      <c r="D3" s="190"/>
      <c r="E3" s="77" t="s">
        <v>85</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15" customHeight="1" thickBot="1" x14ac:dyDescent="0.4">
      <c r="B5" s="68"/>
      <c r="C5" s="68"/>
      <c r="D5" s="134" t="s">
        <v>86</v>
      </c>
      <c r="E5" s="198"/>
      <c r="F5" s="198"/>
      <c r="G5" s="198"/>
      <c r="H5" s="198"/>
      <c r="I5" s="198"/>
      <c r="J5" s="198"/>
      <c r="K5" s="135"/>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15" customHeight="1" thickBot="1" x14ac:dyDescent="0.4">
      <c r="B7" s="68"/>
      <c r="C7" s="68"/>
      <c r="D7" s="192" t="s">
        <v>101</v>
      </c>
      <c r="E7" s="193"/>
      <c r="F7" s="193"/>
      <c r="G7" s="193"/>
      <c r="H7" s="193"/>
      <c r="I7" s="193"/>
      <c r="J7" s="193"/>
      <c r="K7" s="194"/>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 customHeight="1" x14ac:dyDescent="0.35">
      <c r="B8" s="68"/>
      <c r="C8" s="68"/>
      <c r="D8" s="195" t="s">
        <v>117</v>
      </c>
      <c r="E8" s="196"/>
      <c r="F8" s="196"/>
      <c r="G8" s="196"/>
      <c r="H8" s="196"/>
      <c r="I8" s="196"/>
      <c r="J8" s="196"/>
      <c r="K8" s="19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15" customHeight="1" thickBot="1" x14ac:dyDescent="0.4">
      <c r="B9" s="68"/>
      <c r="C9" s="68"/>
      <c r="D9" s="175" t="s">
        <v>118</v>
      </c>
      <c r="E9" s="176"/>
      <c r="F9" s="176"/>
      <c r="G9" s="176"/>
      <c r="H9" s="176"/>
      <c r="I9" s="176"/>
      <c r="J9" s="176"/>
      <c r="K9" s="177"/>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47</v>
      </c>
      <c r="C10" s="51" t="s">
        <v>48</v>
      </c>
      <c r="D10" s="70" t="s">
        <v>42</v>
      </c>
      <c r="E10" s="78" t="s">
        <v>119</v>
      </c>
      <c r="F10" s="78" t="s">
        <v>120</v>
      </c>
      <c r="G10" s="78" t="s">
        <v>121</v>
      </c>
      <c r="H10" s="78" t="s">
        <v>122</v>
      </c>
      <c r="I10" s="78" t="s">
        <v>123</v>
      </c>
      <c r="J10" s="78" t="s">
        <v>124</v>
      </c>
      <c r="K10" s="78"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Netherlands</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47</v>
      </c>
      <c r="C12" s="51" t="s">
        <v>48</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Netherlands</v>
      </c>
      <c r="C13" s="67" t="str">
        <f>'Fishing gear-PoM'!E$8</f>
        <v>2023</v>
      </c>
      <c r="D13" s="53" t="s">
        <v>56</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Netherlands</v>
      </c>
      <c r="C14" s="67" t="str">
        <f>'Fishing gear-PoM'!E$8</f>
        <v>2023</v>
      </c>
      <c r="D14" s="36" t="s">
        <v>57</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Netherlands</v>
      </c>
      <c r="C15" s="67" t="str">
        <f>'Fishing gear-PoM'!E$8</f>
        <v>2023</v>
      </c>
      <c r="D15" s="36" t="s">
        <v>58</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Netherlands</v>
      </c>
      <c r="C16" s="67" t="str">
        <f>'Fishing gear-PoM'!E$8</f>
        <v>2023</v>
      </c>
      <c r="D16" s="36" t="s">
        <v>59</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Netherlands</v>
      </c>
      <c r="C17" s="67" t="str">
        <f>'Fishing gear-PoM'!E$8</f>
        <v>2023</v>
      </c>
      <c r="D17" s="36" t="s">
        <v>60</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Netherlands</v>
      </c>
      <c r="C18" s="67" t="str">
        <f>'Fishing gear-PoM'!E$8</f>
        <v>2023</v>
      </c>
      <c r="D18" s="36" t="s">
        <v>61</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Netherlands</v>
      </c>
      <c r="C19" s="67" t="str">
        <f>'Fishing gear-PoM'!E$8</f>
        <v>2023</v>
      </c>
      <c r="D19" s="36" t="s">
        <v>62</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Netherlands</v>
      </c>
      <c r="C21" s="67" t="str">
        <f>'Fishing gear-PoM'!E$8</f>
        <v>2023</v>
      </c>
      <c r="D21" s="53" t="s">
        <v>67</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Netherlands</v>
      </c>
      <c r="C22" s="67" t="str">
        <f>'Fishing gear-PoM'!E$8</f>
        <v>2023</v>
      </c>
      <c r="D22" s="36" t="s">
        <v>68</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Netherlands</v>
      </c>
      <c r="C23" s="67" t="str">
        <f>'Fishing gear-PoM'!E$8</f>
        <v>2023</v>
      </c>
      <c r="D23" s="36" t="s">
        <v>69</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Netherlands</v>
      </c>
      <c r="C24" s="67" t="str">
        <f>'Fishing gear-PoM'!E$8</f>
        <v>2023</v>
      </c>
      <c r="D24" s="36" t="s">
        <v>70</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Netherlands</v>
      </c>
      <c r="C25" s="67" t="str">
        <f>'Fishing gear-PoM'!E$8</f>
        <v>2023</v>
      </c>
      <c r="D25" s="36" t="s">
        <v>71</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Netherlands</v>
      </c>
      <c r="C27" s="67" t="str">
        <f>'Fishing gear-PoM'!E$8</f>
        <v>2023</v>
      </c>
      <c r="D27" s="53" t="s">
        <v>76</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5" customHeight="1" x14ac:dyDescent="0.35">
      <c r="B29" s="68"/>
      <c r="C29" s="86"/>
      <c r="D29" s="56" t="s">
        <v>77</v>
      </c>
      <c r="E29" s="191" t="s">
        <v>126</v>
      </c>
      <c r="F29" s="191"/>
      <c r="G29" s="191"/>
      <c r="H29" s="191"/>
      <c r="I29" s="191"/>
      <c r="J29" s="191"/>
      <c r="K29" s="191"/>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EcWJ1xCgCOWHfAmr0HPPYxwGfRjvl0V5MvucrmCBxpKWR7fnO9KYWyU5FIfJ5uzy9POOW3RGq+L9ukH8l/XJBA==" saltValue="NtWMbSFfx5BeHBQgq/ZeuQ=="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9"/>
  <sheetViews>
    <sheetView topLeftCell="A23" zoomScale="85" zoomScaleNormal="85" workbookViewId="0">
      <selection activeCell="E34" sqref="E34:L34"/>
    </sheetView>
  </sheetViews>
  <sheetFormatPr defaultColWidth="9.1796875" defaultRowHeight="14.5" x14ac:dyDescent="0.35"/>
  <cols>
    <col min="1" max="1" width="6" customWidth="1"/>
    <col min="2" max="2" width="16.1796875" customWidth="1"/>
    <col min="4" max="4" width="25.1796875" customWidth="1"/>
    <col min="5" max="5" width="19" customWidth="1"/>
    <col min="6" max="6" width="19.81640625" customWidth="1"/>
    <col min="7" max="7" width="19.1796875" customWidth="1"/>
    <col min="8" max="8" width="20.81640625" customWidth="1"/>
    <col min="9" max="11" width="15.7265625" customWidth="1"/>
    <col min="12" max="12" width="20.81640625" customWidth="1"/>
    <col min="13" max="13" width="12.81640625" customWidth="1"/>
    <col min="14" max="14" width="17.26953125" customWidth="1"/>
    <col min="15"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199"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1" customHeight="1" thickBot="1" x14ac:dyDescent="0.4">
      <c r="A3" s="2"/>
      <c r="B3" s="2"/>
      <c r="C3" s="2"/>
      <c r="D3" s="199"/>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57" t="s">
        <v>86</v>
      </c>
      <c r="E5" s="158"/>
      <c r="F5" s="158"/>
      <c r="G5" s="158"/>
      <c r="H5" s="158"/>
      <c r="I5" s="158"/>
      <c r="J5" s="158"/>
      <c r="K5" s="158"/>
      <c r="L5" s="159"/>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92" t="s">
        <v>127</v>
      </c>
      <c r="E7" s="193"/>
      <c r="F7" s="193"/>
      <c r="G7" s="193"/>
      <c r="H7" s="193"/>
      <c r="I7" s="193"/>
      <c r="J7" s="193"/>
      <c r="K7" s="193"/>
      <c r="L7" s="194"/>
      <c r="M7" s="68"/>
    </row>
    <row r="8" spans="1:54" ht="32.25" customHeight="1" x14ac:dyDescent="0.35">
      <c r="A8" s="2"/>
      <c r="B8" s="68"/>
      <c r="C8" s="68"/>
      <c r="D8" s="195" t="s">
        <v>128</v>
      </c>
      <c r="E8" s="196"/>
      <c r="F8" s="196"/>
      <c r="G8" s="196"/>
      <c r="H8" s="196"/>
      <c r="I8" s="196"/>
      <c r="J8" s="196"/>
      <c r="K8" s="196"/>
      <c r="L8" s="197"/>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 customHeight="1" thickBot="1" x14ac:dyDescent="0.4">
      <c r="A9" s="2"/>
      <c r="B9" s="68"/>
      <c r="C9" s="68"/>
      <c r="D9" s="175" t="s">
        <v>129</v>
      </c>
      <c r="E9" s="176"/>
      <c r="F9" s="176"/>
      <c r="G9" s="176"/>
      <c r="H9" s="176"/>
      <c r="I9" s="176"/>
      <c r="J9" s="176"/>
      <c r="K9" s="176"/>
      <c r="L9" s="177"/>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5" customHeight="1" thickBot="1" x14ac:dyDescent="0.4">
      <c r="A10" s="2"/>
      <c r="B10" s="51" t="s">
        <v>47</v>
      </c>
      <c r="C10" s="51" t="s">
        <v>48</v>
      </c>
      <c r="D10" s="78" t="s">
        <v>130</v>
      </c>
      <c r="E10" s="78" t="s">
        <v>131</v>
      </c>
      <c r="F10" s="78" t="s">
        <v>48</v>
      </c>
      <c r="G10" s="78" t="s">
        <v>132</v>
      </c>
      <c r="H10" s="78" t="s">
        <v>133</v>
      </c>
      <c r="I10" s="78" t="s">
        <v>134</v>
      </c>
      <c r="J10" s="78" t="s">
        <v>135</v>
      </c>
      <c r="K10" s="78" t="s">
        <v>136</v>
      </c>
      <c r="L10" s="87" t="s">
        <v>137</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73" thickBot="1" x14ac:dyDescent="0.4">
      <c r="A11" s="2"/>
      <c r="B11" s="95" t="str">
        <f>IF('Fishing gear-PoM'!$E$7="&lt; Please select &gt;","&lt; Not selected &gt;",'Fishing gear-PoM'!$E$7)</f>
        <v>Netherlands</v>
      </c>
      <c r="C11" s="67" t="str">
        <f>'Fishing gear-PoM'!E$8</f>
        <v>2023</v>
      </c>
      <c r="D11" s="39" t="s">
        <v>262</v>
      </c>
      <c r="E11" s="39" t="s">
        <v>264</v>
      </c>
      <c r="F11" s="39" t="s">
        <v>265</v>
      </c>
      <c r="G11" s="39" t="s">
        <v>266</v>
      </c>
      <c r="H11" s="48" t="s">
        <v>267</v>
      </c>
      <c r="I11" s="39" t="s">
        <v>267</v>
      </c>
      <c r="J11" s="39" t="s">
        <v>267</v>
      </c>
      <c r="K11" s="39" t="s">
        <v>268</v>
      </c>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Netherlands</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Netherlands</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Netherlands</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200" t="s">
        <v>138</v>
      </c>
      <c r="E16" s="201"/>
      <c r="F16" s="201"/>
      <c r="G16" s="201"/>
      <c r="H16" s="201"/>
      <c r="I16" s="201"/>
      <c r="J16" s="201"/>
      <c r="K16" s="201"/>
      <c r="L16" s="202"/>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47</v>
      </c>
      <c r="C17" s="51" t="s">
        <v>48</v>
      </c>
      <c r="D17" s="79" t="s">
        <v>139</v>
      </c>
      <c r="E17" s="186" t="s">
        <v>116</v>
      </c>
      <c r="F17" s="187"/>
      <c r="G17" s="187"/>
      <c r="H17" s="187"/>
      <c r="I17" s="187"/>
      <c r="J17" s="187"/>
      <c r="K17" s="187"/>
      <c r="L17" s="188"/>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95" t="str">
        <f>IF('Fishing gear-PoM'!$E$7="&lt; Please select &gt;","&lt; Not selected &gt;",'Fishing gear-PoM'!$E$7)</f>
        <v>Netherlands</v>
      </c>
      <c r="C18" s="67" t="str">
        <f>'Fishing gear-PoM'!E$8</f>
        <v>2023</v>
      </c>
      <c r="D18" s="38" t="s">
        <v>262</v>
      </c>
      <c r="E18" s="203" t="s">
        <v>269</v>
      </c>
      <c r="F18" s="204"/>
      <c r="G18" s="204"/>
      <c r="H18" s="204"/>
      <c r="I18" s="204"/>
      <c r="J18" s="204"/>
      <c r="K18" s="204"/>
      <c r="L18" s="205"/>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Netherlands</v>
      </c>
      <c r="C19" s="67" t="str">
        <f>'Fishing gear-PoM'!E$8</f>
        <v>2023</v>
      </c>
      <c r="D19" s="39"/>
      <c r="E19" s="183"/>
      <c r="F19" s="184"/>
      <c r="G19" s="184"/>
      <c r="H19" s="184"/>
      <c r="I19" s="184"/>
      <c r="J19" s="184"/>
      <c r="K19" s="184"/>
      <c r="L19" s="206"/>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Netherlands</v>
      </c>
      <c r="C20" s="67" t="str">
        <f>'Fishing gear-PoM'!E$8</f>
        <v>2023</v>
      </c>
      <c r="D20" s="39"/>
      <c r="E20" s="183"/>
      <c r="F20" s="184"/>
      <c r="G20" s="184"/>
      <c r="H20" s="184"/>
      <c r="I20" s="184"/>
      <c r="J20" s="184"/>
      <c r="K20" s="184"/>
      <c r="L20" s="206"/>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Netherlands</v>
      </c>
      <c r="C21" s="67" t="str">
        <f>'Fishing gear-PoM'!E$8</f>
        <v>2023</v>
      </c>
      <c r="D21" s="39"/>
      <c r="E21" s="183"/>
      <c r="F21" s="184"/>
      <c r="G21" s="184"/>
      <c r="H21" s="184"/>
      <c r="I21" s="184"/>
      <c r="J21" s="184"/>
      <c r="K21" s="184"/>
      <c r="L21" s="206"/>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Netherlands</v>
      </c>
      <c r="C22" s="67" t="str">
        <f>'Fishing gear-PoM'!E$8</f>
        <v>2023</v>
      </c>
      <c r="D22" s="39"/>
      <c r="E22" s="183"/>
      <c r="F22" s="184"/>
      <c r="G22" s="184"/>
      <c r="H22" s="184"/>
      <c r="I22" s="184"/>
      <c r="J22" s="184"/>
      <c r="K22" s="184"/>
      <c r="L22" s="206"/>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Netherlands</v>
      </c>
      <c r="C23" s="67" t="str">
        <f>'Fishing gear-PoM'!E$8</f>
        <v>2023</v>
      </c>
      <c r="D23" s="49"/>
      <c r="E23" s="183"/>
      <c r="F23" s="184"/>
      <c r="G23" s="184"/>
      <c r="H23" s="184"/>
      <c r="I23" s="184"/>
      <c r="J23" s="184"/>
      <c r="K23" s="184"/>
      <c r="L23" s="206"/>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1.9" customHeight="1" thickBot="1" x14ac:dyDescent="0.4">
      <c r="A25" s="2"/>
      <c r="B25" s="68"/>
      <c r="C25" s="68"/>
      <c r="D25" s="207" t="s">
        <v>140</v>
      </c>
      <c r="E25" s="208"/>
      <c r="F25" s="208"/>
      <c r="G25" s="208"/>
      <c r="H25" s="208"/>
      <c r="I25" s="208"/>
      <c r="J25" s="208"/>
      <c r="K25" s="208"/>
      <c r="L25" s="209"/>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15" customHeight="1" thickBot="1" x14ac:dyDescent="0.4">
      <c r="A26" s="2"/>
      <c r="B26" s="51" t="s">
        <v>47</v>
      </c>
      <c r="C26" s="51" t="s">
        <v>48</v>
      </c>
      <c r="D26" s="200" t="s">
        <v>141</v>
      </c>
      <c r="E26" s="201"/>
      <c r="F26" s="201"/>
      <c r="G26" s="201"/>
      <c r="H26" s="201"/>
      <c r="I26" s="201"/>
      <c r="J26" s="201"/>
      <c r="K26" s="201"/>
      <c r="L26" s="202"/>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Netherlands</v>
      </c>
      <c r="C27" s="67" t="str">
        <f>'Fishing gear-PoM'!E$8</f>
        <v>2023</v>
      </c>
      <c r="D27" s="78" t="s">
        <v>142</v>
      </c>
      <c r="E27" s="186" t="s">
        <v>116</v>
      </c>
      <c r="F27" s="187"/>
      <c r="G27" s="187"/>
      <c r="H27" s="187"/>
      <c r="I27" s="187"/>
      <c r="J27" s="187"/>
      <c r="K27" s="187"/>
      <c r="L27" s="187"/>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95" t="str">
        <f>IF('Fishing gear-PoM'!$E$7="&lt; Please select &gt;","&lt; Not selected &gt;",'Fishing gear-PoM'!$E$7)</f>
        <v>Netherlands</v>
      </c>
      <c r="C28" s="67" t="str">
        <f>'Fishing gear-PoM'!E$8</f>
        <v>2023</v>
      </c>
      <c r="D28" s="36" t="s">
        <v>143</v>
      </c>
      <c r="E28" s="183" t="s">
        <v>270</v>
      </c>
      <c r="F28" s="184"/>
      <c r="G28" s="184"/>
      <c r="H28" s="184"/>
      <c r="I28" s="184"/>
      <c r="J28" s="184"/>
      <c r="K28" s="184"/>
      <c r="L28" s="184"/>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95" t="str">
        <f>IF('Fishing gear-PoM'!$E$7="&lt; Please select &gt;","&lt; Not selected &gt;",'Fishing gear-PoM'!$E$7)</f>
        <v>Netherlands</v>
      </c>
      <c r="C29" s="67" t="str">
        <f>'Fishing gear-PoM'!E$8</f>
        <v>2023</v>
      </c>
      <c r="D29" s="36" t="s">
        <v>144</v>
      </c>
      <c r="E29" s="183"/>
      <c r="F29" s="184"/>
      <c r="G29" s="184"/>
      <c r="H29" s="184"/>
      <c r="I29" s="184"/>
      <c r="J29" s="184"/>
      <c r="K29" s="184"/>
      <c r="L29" s="18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95" t="str">
        <f>IF('Fishing gear-PoM'!$E$7="&lt; Please select &gt;","&lt; Not selected &gt;",'Fishing gear-PoM'!$E$7)</f>
        <v>Netherlands</v>
      </c>
      <c r="C30" s="67" t="str">
        <f>'Fishing gear-PoM'!E$8</f>
        <v>2023</v>
      </c>
      <c r="D30" s="36" t="s">
        <v>145</v>
      </c>
      <c r="E30" s="183"/>
      <c r="F30" s="184"/>
      <c r="G30" s="184"/>
      <c r="H30" s="184"/>
      <c r="I30" s="184"/>
      <c r="J30" s="184"/>
      <c r="K30" s="184"/>
      <c r="L30" s="18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Netherlands</v>
      </c>
      <c r="C31" s="67" t="str">
        <f>'Fishing gear-PoM'!E$8</f>
        <v>2023</v>
      </c>
      <c r="D31" s="36" t="s">
        <v>146</v>
      </c>
      <c r="E31" s="183"/>
      <c r="F31" s="184"/>
      <c r="G31" s="184"/>
      <c r="H31" s="184"/>
      <c r="I31" s="184"/>
      <c r="J31" s="184"/>
      <c r="K31" s="184"/>
      <c r="L31" s="18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95" t="str">
        <f>IF('Fishing gear-PoM'!$E$7="&lt; Please select &gt;","&lt; Not selected &gt;",'Fishing gear-PoM'!$E$7)</f>
        <v>Netherlands</v>
      </c>
      <c r="C32" s="67" t="str">
        <f>'Fishing gear-PoM'!E$8</f>
        <v>2023</v>
      </c>
      <c r="D32" s="36" t="s">
        <v>147</v>
      </c>
      <c r="E32" s="183"/>
      <c r="F32" s="184"/>
      <c r="G32" s="184"/>
      <c r="H32" s="184"/>
      <c r="I32" s="184"/>
      <c r="J32" s="184"/>
      <c r="K32" s="184"/>
      <c r="L32" s="18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95" t="str">
        <f>IF('Fishing gear-PoM'!$E$7="&lt; Please select &gt;","&lt; Not selected &gt;",'Fishing gear-PoM'!$E$7)</f>
        <v>Netherlands</v>
      </c>
      <c r="C33" s="67" t="str">
        <f>'Fishing gear-PoM'!E$8</f>
        <v>2023</v>
      </c>
      <c r="D33" s="36" t="s">
        <v>148</v>
      </c>
      <c r="E33" s="183"/>
      <c r="F33" s="184"/>
      <c r="G33" s="184"/>
      <c r="H33" s="184"/>
      <c r="I33" s="184"/>
      <c r="J33" s="184"/>
      <c r="K33" s="184"/>
      <c r="L33" s="18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Netherlands</v>
      </c>
      <c r="C34" s="67" t="str">
        <f>'Fishing gear-PoM'!E$8</f>
        <v>2023</v>
      </c>
      <c r="D34" s="36" t="s">
        <v>113</v>
      </c>
      <c r="E34" s="183" t="s">
        <v>277</v>
      </c>
      <c r="F34" s="184"/>
      <c r="G34" s="184"/>
      <c r="H34" s="184"/>
      <c r="I34" s="184"/>
      <c r="J34" s="184"/>
      <c r="K34" s="184"/>
      <c r="L34" s="18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Netherlands</v>
      </c>
      <c r="C35" s="67" t="str">
        <f>'Fishing gear-PoM'!E$8</f>
        <v>2023</v>
      </c>
      <c r="D35" s="36" t="s">
        <v>113</v>
      </c>
      <c r="E35" s="183"/>
      <c r="F35" s="184"/>
      <c r="G35" s="184"/>
      <c r="H35" s="184"/>
      <c r="I35" s="184"/>
      <c r="J35" s="184"/>
      <c r="K35" s="184"/>
      <c r="L35" s="18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Netherlands</v>
      </c>
      <c r="C36" s="67" t="str">
        <f>'Fishing gear-PoM'!E$8</f>
        <v>2023</v>
      </c>
      <c r="D36" s="36" t="s">
        <v>113</v>
      </c>
      <c r="E36" s="183"/>
      <c r="F36" s="184"/>
      <c r="G36" s="184"/>
      <c r="H36" s="184"/>
      <c r="I36" s="184"/>
      <c r="J36" s="184"/>
      <c r="K36" s="184"/>
      <c r="L36" s="18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Netherlands</v>
      </c>
      <c r="C37" s="67" t="str">
        <f>'Fishing gear-PoM'!E$8</f>
        <v>2023</v>
      </c>
      <c r="D37" s="36" t="s">
        <v>113</v>
      </c>
      <c r="E37" s="183"/>
      <c r="F37" s="184"/>
      <c r="G37" s="184"/>
      <c r="H37" s="184"/>
      <c r="I37" s="184"/>
      <c r="J37" s="184"/>
      <c r="K37" s="184"/>
      <c r="L37" s="18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Netherlands</v>
      </c>
      <c r="C38" s="67" t="str">
        <f>'Fishing gear-PoM'!E$8</f>
        <v>2023</v>
      </c>
      <c r="D38" s="36" t="s">
        <v>113</v>
      </c>
      <c r="E38" s="183"/>
      <c r="F38" s="184"/>
      <c r="G38" s="184"/>
      <c r="H38" s="184"/>
      <c r="I38" s="184"/>
      <c r="J38" s="184"/>
      <c r="K38" s="184"/>
      <c r="L38" s="18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221" t="s">
        <v>149</v>
      </c>
      <c r="E40" s="222"/>
      <c r="F40" s="222"/>
      <c r="G40" s="222"/>
      <c r="H40" s="222"/>
      <c r="I40" s="222"/>
      <c r="J40" s="223"/>
      <c r="L40" s="215" t="s">
        <v>249</v>
      </c>
      <c r="M40" s="216"/>
      <c r="N40" s="216"/>
      <c r="O40" s="217"/>
    </row>
    <row r="41" spans="1:54" s="2" customFormat="1" ht="45" customHeight="1" thickBot="1" x14ac:dyDescent="0.4">
      <c r="D41" s="224" t="s">
        <v>150</v>
      </c>
      <c r="E41" s="225"/>
      <c r="F41" s="225"/>
      <c r="G41" s="225"/>
      <c r="H41" s="225"/>
      <c r="I41" s="225"/>
      <c r="J41" s="226"/>
      <c r="L41" s="94" t="s">
        <v>151</v>
      </c>
      <c r="M41" s="98" t="s">
        <v>238</v>
      </c>
      <c r="N41" s="98" t="s">
        <v>239</v>
      </c>
      <c r="O41" s="98" t="s">
        <v>240</v>
      </c>
    </row>
    <row r="42" spans="1:54" s="2" customFormat="1" ht="27.65" customHeight="1" thickBot="1" x14ac:dyDescent="0.4">
      <c r="B42" s="93" t="s">
        <v>47</v>
      </c>
      <c r="C42" s="93" t="s">
        <v>48</v>
      </c>
      <c r="D42" s="78" t="s">
        <v>207</v>
      </c>
      <c r="E42" s="218" t="s">
        <v>116</v>
      </c>
      <c r="F42" s="219"/>
      <c r="G42" s="219"/>
      <c r="H42" s="219"/>
      <c r="I42" s="219"/>
      <c r="J42" s="220"/>
      <c r="L42" s="101" t="s">
        <v>248</v>
      </c>
      <c r="M42" s="130">
        <f>SUMIF('2022_PoM'!B:B,B43,'2022_PoM'!E:E)</f>
        <v>1500</v>
      </c>
      <c r="N42" s="131">
        <f>'Fishing gear-PoM'!E13</f>
        <v>1500</v>
      </c>
      <c r="O42" s="100">
        <f>IF(AND(M42=0,N42=0), 0, IF(M42=0, "No value for 2022", (N42-M42)/ABS(M42)))</f>
        <v>0</v>
      </c>
    </row>
    <row r="43" spans="1:54" s="2" customFormat="1" ht="15" thickBot="1" x14ac:dyDescent="0.4">
      <c r="B43" s="95" t="str">
        <f>IF('Fishing gear-PoM'!$E$7="&lt; Please select &gt;","&lt; Not selected &gt;",'Fishing gear-PoM'!$E$7)</f>
        <v>Netherlands</v>
      </c>
      <c r="C43" s="67" t="str">
        <f>'Fishing gear-PoM'!E$8</f>
        <v>2023</v>
      </c>
      <c r="D43" s="97"/>
      <c r="E43" s="210"/>
      <c r="F43" s="211"/>
      <c r="G43" s="211"/>
      <c r="H43" s="211"/>
      <c r="I43" s="211"/>
      <c r="J43" s="212"/>
    </row>
    <row r="44" spans="1:54" s="2" customFormat="1" ht="27.65" customHeight="1" thickBot="1" x14ac:dyDescent="0.4">
      <c r="B44" s="95" t="str">
        <f>IF('Fishing gear-PoM'!$E$7="&lt; Please select &gt;","&lt; Not selected &gt;",'Fishing gear-PoM'!$E$7)</f>
        <v>Netherlands</v>
      </c>
      <c r="C44" s="67" t="str">
        <f>'Fishing gear-PoM'!E$8</f>
        <v>2023</v>
      </c>
      <c r="D44" s="97"/>
      <c r="E44" s="210"/>
      <c r="F44" s="211"/>
      <c r="G44" s="211"/>
      <c r="H44" s="211"/>
      <c r="I44" s="211"/>
      <c r="J44" s="212"/>
    </row>
    <row r="45" spans="1:54" ht="27" customHeight="1" thickBot="1" x14ac:dyDescent="0.4">
      <c r="A45" s="2"/>
      <c r="B45" s="95" t="str">
        <f>IF('Fishing gear-PoM'!$E$7="&lt; Please select &gt;","&lt; Not selected &gt;",'Fishing gear-PoM'!$E$7)</f>
        <v>Netherlands</v>
      </c>
      <c r="C45" s="67" t="str">
        <f>'Fishing gear-PoM'!E$8</f>
        <v>2023</v>
      </c>
      <c r="D45" s="97"/>
      <c r="E45" s="210"/>
      <c r="F45" s="211"/>
      <c r="G45" s="211"/>
      <c r="H45" s="211"/>
      <c r="I45" s="211"/>
      <c r="J45" s="21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Netherlands</v>
      </c>
      <c r="C46" s="67" t="str">
        <f>'Fishing gear-PoM'!E$8</f>
        <v>2023</v>
      </c>
      <c r="D46" s="97"/>
      <c r="E46" s="210"/>
      <c r="F46" s="211"/>
      <c r="G46" s="211"/>
      <c r="H46" s="211"/>
      <c r="I46" s="211"/>
      <c r="J46" s="212"/>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207" t="s">
        <v>152</v>
      </c>
      <c r="E48" s="208"/>
      <c r="F48" s="208"/>
      <c r="G48" s="208"/>
      <c r="H48" s="20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8.9" customHeight="1" thickBot="1" x14ac:dyDescent="0.4">
      <c r="A49" s="2"/>
      <c r="B49" s="51" t="s">
        <v>47</v>
      </c>
      <c r="C49" s="51" t="s">
        <v>48</v>
      </c>
      <c r="D49" s="78"/>
      <c r="E49" s="78" t="s">
        <v>153</v>
      </c>
      <c r="F49" s="78" t="s">
        <v>154</v>
      </c>
      <c r="G49" s="78" t="s">
        <v>155</v>
      </c>
      <c r="H49" s="78" t="s">
        <v>156</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Netherlands</v>
      </c>
      <c r="C50" s="67" t="str">
        <f>'Fishing gear-PoM'!E$8</f>
        <v>2023</v>
      </c>
      <c r="D50" s="78" t="s">
        <v>157</v>
      </c>
      <c r="E50" s="38" t="s">
        <v>158</v>
      </c>
      <c r="F50" s="38" t="s">
        <v>207</v>
      </c>
      <c r="G50" s="38" t="s">
        <v>207</v>
      </c>
      <c r="H50" s="38" t="s">
        <v>207</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Netherlands</v>
      </c>
      <c r="C51" s="67" t="str">
        <f>'Fishing gear-PoM'!E$8</f>
        <v>2023</v>
      </c>
      <c r="D51" s="78" t="s">
        <v>159</v>
      </c>
      <c r="E51" s="39" t="s">
        <v>40</v>
      </c>
      <c r="F51" s="39" t="s">
        <v>40</v>
      </c>
      <c r="G51" s="39" t="s">
        <v>40</v>
      </c>
      <c r="H51" s="39"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0.9" customHeight="1" thickBot="1" x14ac:dyDescent="0.4">
      <c r="A53" s="6"/>
      <c r="B53" s="69"/>
      <c r="C53" s="69"/>
      <c r="D53" s="213" t="s">
        <v>160</v>
      </c>
      <c r="E53" s="213"/>
      <c r="F53" s="213"/>
      <c r="G53" s="213"/>
      <c r="H53" s="213"/>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1.9" customHeight="1" thickBot="1" x14ac:dyDescent="0.4">
      <c r="A54" s="6"/>
      <c r="B54" s="51" t="s">
        <v>47</v>
      </c>
      <c r="C54" s="51" t="s">
        <v>48</v>
      </c>
      <c r="D54" s="88"/>
      <c r="E54" s="214" t="s">
        <v>161</v>
      </c>
      <c r="F54" s="214"/>
      <c r="G54" s="214"/>
      <c r="H54" s="214"/>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thickBot="1" x14ac:dyDescent="0.4">
      <c r="A55" s="2"/>
      <c r="B55" s="95" t="str">
        <f>IF('Fishing gear-PoM'!$E$7="&lt; Please select &gt;","&lt; Not selected &gt;",'Fishing gear-PoM'!$E$7)</f>
        <v>Netherlands</v>
      </c>
      <c r="C55" s="67" t="str">
        <f>'Fishing gear-PoM'!E$8</f>
        <v>2023</v>
      </c>
      <c r="D55" s="78" t="s">
        <v>157</v>
      </c>
      <c r="E55" s="183" t="s">
        <v>271</v>
      </c>
      <c r="F55" s="184"/>
      <c r="G55" s="184"/>
      <c r="H55" s="185"/>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Netherlands</v>
      </c>
      <c r="C56" s="67" t="str">
        <f>'Fishing gear-PoM'!E$8</f>
        <v>2023</v>
      </c>
      <c r="D56" s="78" t="s">
        <v>159</v>
      </c>
      <c r="E56" s="183"/>
      <c r="F56" s="184"/>
      <c r="G56" s="184"/>
      <c r="H56" s="185"/>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algorithmName="SHA-512" hashValue="Ohwn3crQBgrYqYEDC81TJnLZaMmVXC9kTKUMIcGBrYB5zpPNJ2GY9iXo20V5AFm/ivJhjcUhjfYM9xfTD86blg==" saltValue="U7W9mfxug9N5461tDbXx3A==" spinCount="100000" sheet="1" objects="1" scenarios="1"/>
  <mergeCells count="40">
    <mergeCell ref="L40:O40"/>
    <mergeCell ref="E42:J42"/>
    <mergeCell ref="E43:J43"/>
    <mergeCell ref="E44:J44"/>
    <mergeCell ref="E45:J45"/>
    <mergeCell ref="D40:J40"/>
    <mergeCell ref="D41:J41"/>
    <mergeCell ref="E46:J46"/>
    <mergeCell ref="E56:H56"/>
    <mergeCell ref="E55:H55"/>
    <mergeCell ref="D48:H48"/>
    <mergeCell ref="D53:H53"/>
    <mergeCell ref="E54:H54"/>
    <mergeCell ref="D25:L25"/>
    <mergeCell ref="E23:L23"/>
    <mergeCell ref="E36:L36"/>
    <mergeCell ref="D26:L26"/>
    <mergeCell ref="E27:L27"/>
    <mergeCell ref="E28:L28"/>
    <mergeCell ref="E29:L29"/>
    <mergeCell ref="E30:L30"/>
    <mergeCell ref="E35:L35"/>
    <mergeCell ref="E33:L33"/>
    <mergeCell ref="E34:L34"/>
    <mergeCell ref="E37:L37"/>
    <mergeCell ref="E38:L38"/>
    <mergeCell ref="D2:D3"/>
    <mergeCell ref="D5:L5"/>
    <mergeCell ref="D7:L7"/>
    <mergeCell ref="D9:L9"/>
    <mergeCell ref="D8:L8"/>
    <mergeCell ref="D16:L16"/>
    <mergeCell ref="E17:L17"/>
    <mergeCell ref="E18:L18"/>
    <mergeCell ref="E19:L19"/>
    <mergeCell ref="E20:L20"/>
    <mergeCell ref="E31:L31"/>
    <mergeCell ref="E32:L32"/>
    <mergeCell ref="E21:L21"/>
    <mergeCell ref="E22:L22"/>
  </mergeCells>
  <dataValidations count="9">
    <dataValidation type="textLength" errorStyle="warning" operator="lessThan" allowBlank="1" showInputMessage="1" showErrorMessage="1" error="Please reduce text lenght" prompt="Maximum 300 characters (without spaces)" sqref="M28:M38 E24:L24 I55"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43:J43 E55:H56 E44:E46" xr:uid="{4B6F01FB-026F-4A17-A09E-3CBF519AA372}">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 type="textLength" errorStyle="warning" operator="lessThanOrEqual" allowBlank="1" showInputMessage="1" showErrorMessage="1" error="Please reduce the text length" prompt="Maximum 500 characters (with spaces)" sqref="L41 D47:H47" xr:uid="{E86E72BB-F338-41E3-8BC0-45D6EFFEF559}">
      <formula1>500</formula1>
    </dataValidation>
    <dataValidation errorStyle="warning" operator="lessThanOrEqual" allowBlank="1" showInputMessage="1" sqref="D43:D46 L42" xr:uid="{334AE3CA-0EC3-4889-8F4E-C78C7EC69FE6}"/>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zoomScale="85" zoomScaleNormal="85" workbookViewId="0">
      <selection activeCell="D26" sqref="D26"/>
    </sheetView>
  </sheetViews>
  <sheetFormatPr defaultColWidth="9.1796875" defaultRowHeight="14.5" x14ac:dyDescent="0.35"/>
  <cols>
    <col min="1" max="1" width="6.26953125" customWidth="1"/>
    <col min="2" max="2" width="15.81640625" customWidth="1"/>
    <col min="4" max="4" width="21.7265625" customWidth="1"/>
    <col min="5" max="5" width="24.453125" customWidth="1"/>
    <col min="6" max="9" width="15.726562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199"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199"/>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57" t="s">
        <v>86</v>
      </c>
      <c r="E5" s="158"/>
      <c r="F5" s="158"/>
      <c r="G5" s="158"/>
      <c r="H5" s="159"/>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 customHeight="1" thickBot="1" x14ac:dyDescent="0.4">
      <c r="A7" s="2"/>
      <c r="B7" s="68"/>
      <c r="C7" s="68"/>
      <c r="D7" s="192" t="s">
        <v>162</v>
      </c>
      <c r="E7" s="193"/>
      <c r="F7" s="193"/>
      <c r="G7" s="193"/>
      <c r="H7" s="19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 customHeight="1" thickBot="1" x14ac:dyDescent="0.4">
      <c r="A8" s="2"/>
      <c r="B8" s="68"/>
      <c r="C8" s="68"/>
      <c r="D8" s="233" t="s">
        <v>163</v>
      </c>
      <c r="E8" s="234"/>
      <c r="F8" s="234"/>
      <c r="G8" s="234"/>
      <c r="H8" s="23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47</v>
      </c>
      <c r="C9" s="51" t="s">
        <v>48</v>
      </c>
      <c r="D9" s="78" t="s">
        <v>164</v>
      </c>
      <c r="E9" s="186" t="s">
        <v>9</v>
      </c>
      <c r="F9" s="187"/>
      <c r="G9" s="187"/>
      <c r="H9" s="188"/>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Netherlands</v>
      </c>
      <c r="C10" s="67" t="str">
        <f>'Fishing gear-PoM'!E$8</f>
        <v>2023</v>
      </c>
      <c r="D10" s="39"/>
      <c r="E10" s="183"/>
      <c r="F10" s="184"/>
      <c r="G10" s="184"/>
      <c r="H10" s="20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Netherlands</v>
      </c>
      <c r="C11" s="67" t="str">
        <f>'Fishing gear-PoM'!E$8</f>
        <v>2023</v>
      </c>
      <c r="D11" s="39"/>
      <c r="E11" s="183"/>
      <c r="F11" s="184"/>
      <c r="G11" s="184"/>
      <c r="H11" s="20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Netherlands</v>
      </c>
      <c r="C12" s="67" t="str">
        <f>'Fishing gear-PoM'!E$8</f>
        <v>2023</v>
      </c>
      <c r="D12" s="39"/>
      <c r="E12" s="183"/>
      <c r="F12" s="184"/>
      <c r="G12" s="184"/>
      <c r="H12" s="20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Netherlands</v>
      </c>
      <c r="C13" s="67" t="str">
        <f>'Fishing gear-PoM'!E$8</f>
        <v>2023</v>
      </c>
      <c r="D13" s="39"/>
      <c r="E13" s="183"/>
      <c r="F13" s="184"/>
      <c r="G13" s="184"/>
      <c r="H13" s="20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5"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233" t="s">
        <v>165</v>
      </c>
      <c r="E15" s="234"/>
      <c r="F15" s="234"/>
      <c r="G15" s="234"/>
      <c r="H15" s="235"/>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40" customHeight="1" thickBot="1" x14ac:dyDescent="0.4">
      <c r="A16" s="2"/>
      <c r="B16" s="51" t="s">
        <v>47</v>
      </c>
      <c r="C16" s="51" t="s">
        <v>48</v>
      </c>
      <c r="D16" s="90" t="s">
        <v>166</v>
      </c>
      <c r="E16" s="90" t="s">
        <v>167</v>
      </c>
      <c r="F16" s="236" t="s">
        <v>168</v>
      </c>
      <c r="G16" s="237"/>
      <c r="H16" s="238"/>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Netherlands</v>
      </c>
      <c r="C17" s="67" t="str">
        <f>'Fishing gear-PoM'!E$8</f>
        <v>2023</v>
      </c>
      <c r="D17" s="39" t="s">
        <v>40</v>
      </c>
      <c r="E17" s="39"/>
      <c r="F17" s="184"/>
      <c r="G17" s="184"/>
      <c r="H17" s="20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Netherlands</v>
      </c>
      <c r="C18" s="67" t="str">
        <f>'Fishing gear-PoM'!E$8</f>
        <v>2023</v>
      </c>
      <c r="D18" s="39" t="s">
        <v>40</v>
      </c>
      <c r="E18" s="39"/>
      <c r="F18" s="184"/>
      <c r="G18" s="184"/>
      <c r="H18" s="20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Netherlands</v>
      </c>
      <c r="C19" s="67" t="str">
        <f>'Fishing gear-PoM'!E$8</f>
        <v>2023</v>
      </c>
      <c r="D19" s="39" t="s">
        <v>40</v>
      </c>
      <c r="E19" s="39"/>
      <c r="F19" s="184"/>
      <c r="G19" s="184"/>
      <c r="H19" s="20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Netherlands</v>
      </c>
      <c r="C20" s="67" t="str">
        <f>'Fishing gear-PoM'!E$8</f>
        <v>2023</v>
      </c>
      <c r="D20" s="39" t="s">
        <v>40</v>
      </c>
      <c r="E20" s="39"/>
      <c r="F20" s="184"/>
      <c r="G20" s="184"/>
      <c r="H20" s="20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5" customHeight="1" thickBot="1" x14ac:dyDescent="0.4">
      <c r="A22" s="2"/>
      <c r="B22" s="68"/>
      <c r="C22" s="68"/>
      <c r="D22" s="192" t="s">
        <v>169</v>
      </c>
      <c r="E22" s="193"/>
      <c r="F22" s="193"/>
      <c r="G22" s="193"/>
      <c r="H22" s="19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15" customHeight="1" thickBot="1" x14ac:dyDescent="0.4">
      <c r="A23" s="2"/>
      <c r="B23" s="68"/>
      <c r="C23" s="68"/>
      <c r="D23" s="200" t="s">
        <v>170</v>
      </c>
      <c r="E23" s="201"/>
      <c r="F23" s="201"/>
      <c r="G23" s="201"/>
      <c r="H23" s="23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47</v>
      </c>
      <c r="C24" s="51" t="s">
        <v>48</v>
      </c>
      <c r="D24" s="78" t="s">
        <v>151</v>
      </c>
      <c r="E24" s="227" t="s">
        <v>9</v>
      </c>
      <c r="F24" s="228"/>
      <c r="G24" s="228"/>
      <c r="H24" s="229"/>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Netherlands</v>
      </c>
      <c r="C25" s="67" t="str">
        <f>'Fishing gear-PoM'!E$8</f>
        <v>2023</v>
      </c>
      <c r="D25" s="38" t="s">
        <v>262</v>
      </c>
      <c r="E25" s="230" t="s">
        <v>258</v>
      </c>
      <c r="F25" s="231"/>
      <c r="G25" s="231"/>
      <c r="H25" s="23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Netherlands</v>
      </c>
      <c r="C26" s="67" t="str">
        <f>'Fishing gear-PoM'!E$8</f>
        <v>2023</v>
      </c>
      <c r="D26" s="39"/>
      <c r="E26" s="183"/>
      <c r="F26" s="184"/>
      <c r="G26" s="184"/>
      <c r="H26" s="206"/>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Netherlands</v>
      </c>
      <c r="C27" s="67" t="str">
        <f>'Fishing gear-PoM'!E$8</f>
        <v>2023</v>
      </c>
      <c r="D27" s="39"/>
      <c r="E27" s="183"/>
      <c r="F27" s="184"/>
      <c r="G27" s="184"/>
      <c r="H27" s="206"/>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Netherlands</v>
      </c>
      <c r="C28" s="67" t="str">
        <f>'Fishing gear-PoM'!E$8</f>
        <v>2023</v>
      </c>
      <c r="D28" s="39"/>
      <c r="E28" s="183"/>
      <c r="F28" s="184"/>
      <c r="G28" s="184"/>
      <c r="H28" s="206"/>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Netherlands</v>
      </c>
      <c r="C29" s="67" t="str">
        <f>'Fishing gear-PoM'!E$8</f>
        <v>2023</v>
      </c>
      <c r="D29" s="39"/>
      <c r="E29" s="183"/>
      <c r="F29" s="184"/>
      <c r="G29" s="184"/>
      <c r="H29" s="206"/>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Netherlands</v>
      </c>
      <c r="C30" s="67" t="str">
        <f>'Fishing gear-PoM'!E$8</f>
        <v>2023</v>
      </c>
      <c r="D30" s="39"/>
      <c r="E30" s="183"/>
      <c r="F30" s="184"/>
      <c r="G30" s="184"/>
      <c r="H30" s="20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5" customHeight="1" thickBot="1" x14ac:dyDescent="0.4">
      <c r="A32" s="2"/>
      <c r="B32" s="68"/>
      <c r="C32" s="68"/>
      <c r="D32" s="192" t="s">
        <v>171</v>
      </c>
      <c r="E32" s="193"/>
      <c r="F32" s="193"/>
      <c r="G32" s="193"/>
      <c r="H32" s="19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200" t="s">
        <v>172</v>
      </c>
      <c r="E33" s="201"/>
      <c r="F33" s="201"/>
      <c r="G33" s="201"/>
      <c r="H33" s="23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47</v>
      </c>
      <c r="C34" s="51" t="s">
        <v>48</v>
      </c>
      <c r="D34" s="78" t="s">
        <v>173</v>
      </c>
      <c r="E34" s="186" t="s">
        <v>174</v>
      </c>
      <c r="F34" s="188"/>
      <c r="G34" s="186" t="s">
        <v>175</v>
      </c>
      <c r="H34" s="24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Netherlands</v>
      </c>
      <c r="C35" s="67" t="str">
        <f>'Fishing gear-PoM'!E$8</f>
        <v>2023</v>
      </c>
      <c r="D35" s="78" t="s">
        <v>176</v>
      </c>
      <c r="E35" s="183" t="s">
        <v>40</v>
      </c>
      <c r="F35" s="185"/>
      <c r="G35" s="184"/>
      <c r="H35" s="206"/>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Netherlands</v>
      </c>
      <c r="C36" s="67" t="str">
        <f>'Fishing gear-PoM'!E$8</f>
        <v>2023</v>
      </c>
      <c r="D36" s="78" t="s">
        <v>177</v>
      </c>
      <c r="E36" s="183" t="s">
        <v>40</v>
      </c>
      <c r="F36" s="185"/>
      <c r="G36" s="184"/>
      <c r="H36" s="206"/>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Netherlands</v>
      </c>
      <c r="C37" s="67" t="str">
        <f>'Fishing gear-PoM'!E$8</f>
        <v>2023</v>
      </c>
      <c r="D37" s="78" t="s">
        <v>178</v>
      </c>
      <c r="E37" s="183" t="s">
        <v>40</v>
      </c>
      <c r="F37" s="185"/>
      <c r="G37" s="184"/>
      <c r="H37" s="206"/>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IZ+YRXkwVKbWcXVbF/DX3RjbeRbGHj4ZBpVyQgjVzYVUFtgyNaHaCmeeK/coiOJJpsgrpmf24VwOiE+GTq822A==" saltValue="KSlN70wnqWzKr3C45aIK1g==" spinCount="100000" sheet="1" objects="1" scenarios="1"/>
  <mergeCells count="34">
    <mergeCell ref="F20:H20"/>
    <mergeCell ref="D15:H15"/>
    <mergeCell ref="E37:F37"/>
    <mergeCell ref="G37:H37"/>
    <mergeCell ref="D23:H23"/>
    <mergeCell ref="E34:F34"/>
    <mergeCell ref="G34:H34"/>
    <mergeCell ref="E35:F35"/>
    <mergeCell ref="G35:H35"/>
    <mergeCell ref="E26:H26"/>
    <mergeCell ref="D32:H32"/>
    <mergeCell ref="D33:H33"/>
    <mergeCell ref="E29:H29"/>
    <mergeCell ref="E30:H30"/>
    <mergeCell ref="E27:H27"/>
    <mergeCell ref="E36:F36"/>
    <mergeCell ref="G36:H36"/>
    <mergeCell ref="E28:H28"/>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18:H18"/>
    <mergeCell ref="F17:H17"/>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zoomScaleNormal="100" workbookViewId="0">
      <selection activeCell="E10" sqref="E10:E12"/>
    </sheetView>
  </sheetViews>
  <sheetFormatPr defaultRowHeight="14.5" x14ac:dyDescent="0.35"/>
  <cols>
    <col min="1" max="1" width="3.81640625" customWidth="1"/>
    <col min="2" max="2" width="15.54296875" bestFit="1" customWidth="1"/>
    <col min="3" max="3" width="7.26953125" customWidth="1"/>
    <col min="4" max="4" width="32.1796875" customWidth="1"/>
    <col min="5" max="5" width="40.54296875" customWidth="1"/>
    <col min="6" max="6" width="11.17968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5" customHeight="1" thickBot="1" x14ac:dyDescent="0.4">
      <c r="A2" s="2"/>
      <c r="B2" s="68"/>
      <c r="C2" s="68"/>
      <c r="D2" s="241"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5" customHeight="1" thickBot="1" x14ac:dyDescent="0.4">
      <c r="A3" s="2"/>
      <c r="B3" s="68"/>
      <c r="C3" s="68"/>
      <c r="D3" s="241"/>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57" t="s">
        <v>179</v>
      </c>
      <c r="E5" s="159"/>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47</v>
      </c>
      <c r="C7" s="51" t="s">
        <v>48</v>
      </c>
      <c r="D7" s="136" t="s">
        <v>87</v>
      </c>
      <c r="E7" s="137"/>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Netherlands</v>
      </c>
      <c r="C8" s="67" t="str">
        <f>'Fishing gear-PoM'!E$8</f>
        <v>2023</v>
      </c>
      <c r="D8" s="8" t="s">
        <v>88</v>
      </c>
      <c r="E8" s="41" t="str">
        <f>'Fishing gear-PoM'!E7</f>
        <v>Netherlands</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5" thickBot="1" x14ac:dyDescent="0.4">
      <c r="A9" s="2"/>
      <c r="B9" s="95" t="str">
        <f>IF('Fishing gear-PoM'!$E$7="&lt; Please select &gt;","&lt; Not selected &gt;",'Fishing gear-PoM'!$E$7)</f>
        <v>Netherlands</v>
      </c>
      <c r="C9" s="67" t="str">
        <f>'Fishing gear-PoM'!E$8</f>
        <v>2023</v>
      </c>
      <c r="D9" s="8"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Netherlands</v>
      </c>
      <c r="C10" s="67" t="str">
        <f>'Fishing gear-PoM'!E$8</f>
        <v>2023</v>
      </c>
      <c r="D10" s="8"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Netherlands</v>
      </c>
      <c r="C11" s="67" t="str">
        <f>'Fishing gear-PoM'!E$8</f>
        <v>2023</v>
      </c>
      <c r="D11" s="8"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95" t="str">
        <f>IF('Fishing gear-PoM'!$E$7="&lt; Please select &gt;","&lt; Not selected &gt;",'Fishing gear-PoM'!$E$7)</f>
        <v>Netherlands</v>
      </c>
      <c r="C12" s="67" t="str">
        <f>'Fishing gear-PoM'!E$8</f>
        <v>2023</v>
      </c>
      <c r="D12" s="8"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Netherlands</v>
      </c>
      <c r="C13" s="67" t="str">
        <f>'Fishing gear-PoM'!E$8</f>
        <v>2023</v>
      </c>
      <c r="D13" s="8" t="s">
        <v>93</v>
      </c>
      <c r="E13" s="41"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Netherlands</v>
      </c>
      <c r="C14" s="67" t="str">
        <f>'Fishing gear-PoM'!E$8</f>
        <v>2023</v>
      </c>
      <c r="D14" s="36" t="s">
        <v>94</v>
      </c>
      <c r="E14" s="40">
        <v>45836</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Netherlands</v>
      </c>
      <c r="C15" s="67" t="str">
        <f>'Fishing gear-PoM'!E$8</f>
        <v>2023</v>
      </c>
      <c r="D15" s="36" t="s">
        <v>95</v>
      </c>
      <c r="E15" s="41" t="s">
        <v>96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44" thickBot="1" x14ac:dyDescent="0.4">
      <c r="A16" s="2"/>
      <c r="B16" s="95" t="str">
        <f>IF('Fishing gear-PoM'!$E$7="&lt; Please select &gt;","&lt; Not selected &gt;",'Fishing gear-PoM'!$E$7)</f>
        <v>Netherlands</v>
      </c>
      <c r="C16" s="67" t="str">
        <f>'Fishing gear-PoM'!E$8</f>
        <v>2023</v>
      </c>
      <c r="D16" s="8" t="s">
        <v>97</v>
      </c>
      <c r="E16" s="38" t="s">
        <v>258</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47</v>
      </c>
      <c r="C18" s="51" t="s">
        <v>48</v>
      </c>
      <c r="D18" s="136" t="s">
        <v>98</v>
      </c>
      <c r="E18" s="137"/>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Netherlands</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29.5" thickBot="1" x14ac:dyDescent="0.4">
      <c r="A20" s="2"/>
      <c r="B20" s="95" t="str">
        <f>IF('Fishing gear-PoM'!$E$7="&lt; Please select &gt;","&lt; Not selected &gt;",'Fishing gear-PoM'!$E$7)</f>
        <v>Netherlands</v>
      </c>
      <c r="C20" s="67" t="str">
        <f>'Fishing gear-PoM'!E$8</f>
        <v>2023</v>
      </c>
      <c r="D20" s="38" t="s">
        <v>259</v>
      </c>
      <c r="E20" s="38" t="s">
        <v>260</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44" thickBot="1" x14ac:dyDescent="0.4">
      <c r="A21" s="2"/>
      <c r="B21" s="95" t="str">
        <f>IF('Fishing gear-PoM'!$E$7="&lt; Please select &gt;","&lt; Not selected &gt;",'Fishing gear-PoM'!$E$7)</f>
        <v>Netherlands</v>
      </c>
      <c r="C21" s="67" t="str">
        <f>'Fishing gear-PoM'!E$8</f>
        <v>2023</v>
      </c>
      <c r="D21" s="39" t="s">
        <v>257</v>
      </c>
      <c r="E21" s="39" t="s">
        <v>261</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4">
      <c r="A22" s="2"/>
      <c r="B22" s="95" t="str">
        <f>IF('Fishing gear-PoM'!$E$7="&lt; Please select &gt;","&lt; Not selected &gt;",'Fishing gear-PoM'!$E$7)</f>
        <v>Netherlands</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4">
      <c r="A23" s="2"/>
      <c r="B23" s="95" t="str">
        <f>IF('Fishing gear-PoM'!$E$7="&lt; Please select &gt;","&lt; Not selected &gt;",'Fishing gear-PoM'!$E$7)</f>
        <v>Netherlands</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95" t="str">
        <f>IF('Fishing gear-PoM'!$E$7="&lt; Please select &gt;","&lt; Not selected &gt;",'Fishing gear-PoM'!$E$7)</f>
        <v>Netherlands</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Hv/0jlByRQX+LwJc3Zq6e0nuLRe+dM1Hr1ebSV3KDw5spxaduD+HDtVGgAs/h0+S42CHK5yvcQ1vvX7eDnblwQ==" saltValue="xRUGUdtI7GUhKQI/U0GF6A=="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2E4DA2B0-EDC1-4608-B2C5-0352B773A171}">
      <formula1>45794</formula1>
    </dataValidation>
  </dataValidations>
  <pageMargins left="0.7" right="0.7" top="0.75" bottom="0.75" header="0.3" footer="0.3"/>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zoomScale="85" zoomScaleNormal="85" workbookViewId="0">
      <selection activeCell="D25" sqref="D25"/>
    </sheetView>
  </sheetViews>
  <sheetFormatPr defaultRowHeight="14.5" x14ac:dyDescent="0.35"/>
  <cols>
    <col min="1" max="1" width="4.7265625" style="1" customWidth="1"/>
    <col min="2" max="2" width="16.54296875" style="1" customWidth="1"/>
    <col min="3" max="3" width="7.26953125" style="1" customWidth="1"/>
    <col min="4" max="4" width="46" style="1" customWidth="1"/>
    <col min="5" max="5" width="40.7265625" style="1" customWidth="1"/>
    <col min="6" max="6" width="32.7265625" style="1" customWidth="1"/>
    <col min="7" max="7" width="27.8164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15" customHeight="1" thickBot="1" x14ac:dyDescent="0.4">
      <c r="A2" s="2"/>
      <c r="B2" s="68"/>
      <c r="C2" s="68"/>
      <c r="D2" s="241"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15" customHeight="1" thickBot="1" x14ac:dyDescent="0.4">
      <c r="A3" s="2"/>
      <c r="B3" s="68"/>
      <c r="C3" s="68"/>
      <c r="D3" s="241"/>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 customHeight="1" thickBot="1" x14ac:dyDescent="0.4">
      <c r="A5" s="2"/>
      <c r="B5" s="68"/>
      <c r="C5" s="68"/>
      <c r="D5" s="157" t="s">
        <v>179</v>
      </c>
      <c r="E5" s="158"/>
      <c r="F5" s="158"/>
      <c r="G5" s="159"/>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136" t="s">
        <v>101</v>
      </c>
      <c r="E7" s="181"/>
      <c r="F7" s="181"/>
      <c r="G7" s="18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172" t="s">
        <v>102</v>
      </c>
      <c r="E8" s="173"/>
      <c r="F8" s="173"/>
      <c r="G8" s="17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178" t="s">
        <v>103</v>
      </c>
      <c r="E9" s="179"/>
      <c r="F9" s="179"/>
      <c r="G9" s="18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Netherlands</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Netherlands</v>
      </c>
      <c r="C12" s="67" t="str">
        <f>'Fishing gear-PoM'!E$8</f>
        <v>2023</v>
      </c>
      <c r="D12" s="36" t="s">
        <v>180</v>
      </c>
      <c r="E12" s="38" t="s">
        <v>158</v>
      </c>
      <c r="F12" s="39" t="s">
        <v>272</v>
      </c>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Netherlands</v>
      </c>
      <c r="C13" s="67" t="str">
        <f>'Fishing gear-PoM'!E$8</f>
        <v>2023</v>
      </c>
      <c r="D13" s="36" t="s">
        <v>181</v>
      </c>
      <c r="E13" s="38" t="s">
        <v>158</v>
      </c>
      <c r="F13" s="39" t="s">
        <v>272</v>
      </c>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Netherlands</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Netherlands</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Netherlands</v>
      </c>
      <c r="C16" s="67" t="str">
        <f>'Fishing gear-PoM'!E$8</f>
        <v>2023</v>
      </c>
      <c r="D16" s="36" t="s">
        <v>182</v>
      </c>
      <c r="E16" s="38" t="s">
        <v>158</v>
      </c>
      <c r="F16" s="39" t="s">
        <v>272</v>
      </c>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95" t="str">
        <f>IF('Fishing gear-PoM'!$E$7="&lt; Please select &gt;","&lt; Not selected &gt;",'Fishing gear-PoM'!$E$7)</f>
        <v>Netherlands</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Netherlands</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Netherlands</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Netherlands</v>
      </c>
      <c r="C20" s="67" t="str">
        <f>'Fishing gear-PoM'!E$8</f>
        <v>2023</v>
      </c>
      <c r="D20" s="36" t="s">
        <v>113</v>
      </c>
      <c r="E20" s="39" t="s">
        <v>40</v>
      </c>
      <c r="F20" s="39"/>
      <c r="G20" s="39" t="s">
        <v>40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178" t="s">
        <v>114</v>
      </c>
      <c r="E22" s="179"/>
      <c r="F22" s="179"/>
      <c r="G22" s="180"/>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47</v>
      </c>
      <c r="C23" s="51" t="s">
        <v>48</v>
      </c>
      <c r="D23" s="78" t="s">
        <v>115</v>
      </c>
      <c r="E23" s="186" t="s">
        <v>116</v>
      </c>
      <c r="F23" s="187"/>
      <c r="G23" s="188"/>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4">
      <c r="A24" s="2"/>
      <c r="B24" s="95" t="str">
        <f>IF('Fishing gear-PoM'!$E$7="&lt; Please select &gt;","&lt; Not selected &gt;",'Fishing gear-PoM'!$E$7)</f>
        <v>Netherlands</v>
      </c>
      <c r="C24" s="67" t="str">
        <f>'Fishing gear-PoM'!E$8</f>
        <v>2023</v>
      </c>
      <c r="D24" s="39" t="s">
        <v>272</v>
      </c>
      <c r="E24" s="183" t="s">
        <v>273</v>
      </c>
      <c r="F24" s="184"/>
      <c r="G24" s="18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95" t="str">
        <f>IF('Fishing gear-PoM'!$E$7="&lt; Please select &gt;","&lt; Not selected &gt;",'Fishing gear-PoM'!$E$7)</f>
        <v>Netherlands</v>
      </c>
      <c r="C25" s="67" t="str">
        <f>'Fishing gear-PoM'!E$8</f>
        <v>2023</v>
      </c>
      <c r="D25" s="39"/>
      <c r="E25" s="183"/>
      <c r="F25" s="184"/>
      <c r="G25" s="18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95" t="str">
        <f>IF('Fishing gear-PoM'!$E$7="&lt; Please select &gt;","&lt; Not selected &gt;",'Fishing gear-PoM'!$E$7)</f>
        <v>Netherlands</v>
      </c>
      <c r="C26" s="67" t="str">
        <f>'Fishing gear-PoM'!E$8</f>
        <v>2023</v>
      </c>
      <c r="D26" s="39"/>
      <c r="E26" s="183"/>
      <c r="F26" s="184"/>
      <c r="G26" s="18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95" t="str">
        <f>IF('Fishing gear-PoM'!$E$7="&lt; Please select &gt;","&lt; Not selected &gt;",'Fishing gear-PoM'!$E$7)</f>
        <v>Netherlands</v>
      </c>
      <c r="C27" s="67" t="str">
        <f>'Fishing gear-PoM'!E$8</f>
        <v>2023</v>
      </c>
      <c r="D27" s="39"/>
      <c r="E27" s="183"/>
      <c r="F27" s="184"/>
      <c r="G27" s="18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95" t="str">
        <f>IF('Fishing gear-PoM'!$E$7="&lt; Please select &gt;","&lt; Not selected &gt;",'Fishing gear-PoM'!$E$7)</f>
        <v>Netherlands</v>
      </c>
      <c r="C28" s="67" t="str">
        <f>'Fishing gear-PoM'!E$8</f>
        <v>2023</v>
      </c>
      <c r="D28" s="39"/>
      <c r="E28" s="183"/>
      <c r="F28" s="184"/>
      <c r="G28" s="18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Netherlands</v>
      </c>
      <c r="C29" s="67" t="str">
        <f>'Fishing gear-PoM'!E$8</f>
        <v>2023</v>
      </c>
      <c r="D29" s="39"/>
      <c r="E29" s="183"/>
      <c r="F29" s="184"/>
      <c r="G29" s="18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Netherlands</v>
      </c>
      <c r="C30" s="67" t="str">
        <f>'Fishing gear-PoM'!E$8</f>
        <v>2023</v>
      </c>
      <c r="D30" s="39"/>
      <c r="E30" s="183"/>
      <c r="F30" s="184"/>
      <c r="G30" s="18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Netherlands</v>
      </c>
      <c r="C31" s="67" t="str">
        <f>'Fishing gear-PoM'!E$8</f>
        <v>2023</v>
      </c>
      <c r="D31" s="39"/>
      <c r="E31" s="183"/>
      <c r="F31" s="184"/>
      <c r="G31" s="18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VVaOh6y294WKzrjkv9HAS8RzKtK19SbuE6NSZue7rUGRL5pOqzWBwwWSCsPkNMr8+S3OljU4t9lyAnTEHPCkjQ==" saltValue="Ht1MpMc/bJScWmK0Kg0ogA==" spinCount="100000" sheet="1" objects="1" scenarios="1"/>
  <mergeCells count="15">
    <mergeCell ref="D8:G8"/>
    <mergeCell ref="D9:G9"/>
    <mergeCell ref="D22:G22"/>
    <mergeCell ref="D2:D3"/>
    <mergeCell ref="D7:G7"/>
    <mergeCell ref="D5:G5"/>
    <mergeCell ref="E28:G28"/>
    <mergeCell ref="E29:G29"/>
    <mergeCell ref="E30:G30"/>
    <mergeCell ref="E31:G31"/>
    <mergeCell ref="E23:G23"/>
    <mergeCell ref="E24:G24"/>
    <mergeCell ref="E25:G25"/>
    <mergeCell ref="E26:G26"/>
    <mergeCell ref="E27:G27"/>
  </mergeCells>
  <conditionalFormatting sqref="F17:F20">
    <cfRule type="expression" dxfId="21" priority="1">
      <formula>$E17="Yes"</formula>
    </cfRule>
  </conditionalFormatting>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zoomScale="85" zoomScaleNormal="85" workbookViewId="0">
      <selection activeCell="N10" sqref="N10"/>
    </sheetView>
  </sheetViews>
  <sheetFormatPr defaultColWidth="9.1796875" defaultRowHeight="14.5" x14ac:dyDescent="0.35"/>
  <cols>
    <col min="1" max="1" width="3.1796875" style="1" customWidth="1"/>
    <col min="2" max="2" width="16.54296875" style="1" bestFit="1" customWidth="1"/>
    <col min="3" max="3" width="6.54296875" style="1" customWidth="1"/>
    <col min="4" max="4" width="38.7265625" style="1" customWidth="1"/>
    <col min="5" max="5" width="21.81640625" style="1" customWidth="1"/>
    <col min="6" max="6" width="12.7265625" style="1" customWidth="1"/>
    <col min="7" max="7" width="14.453125" customWidth="1"/>
    <col min="8" max="11" width="12.726562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242" t="s">
        <v>34</v>
      </c>
      <c r="E2" s="76" t="s">
        <v>35</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242"/>
      <c r="E3" s="77" t="s">
        <v>85</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57" t="s">
        <v>179</v>
      </c>
      <c r="E5" s="158"/>
      <c r="F5" s="158"/>
      <c r="G5" s="158"/>
      <c r="H5" s="158"/>
      <c r="I5" s="158"/>
      <c r="J5" s="158"/>
      <c r="K5" s="159"/>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 customHeight="1" thickBot="1" x14ac:dyDescent="0.4">
      <c r="A7" s="2"/>
      <c r="B7" s="68"/>
      <c r="C7" s="68"/>
      <c r="D7" s="192" t="s">
        <v>101</v>
      </c>
      <c r="E7" s="193"/>
      <c r="F7" s="193"/>
      <c r="G7" s="193"/>
      <c r="H7" s="193"/>
      <c r="I7" s="193"/>
      <c r="J7" s="193"/>
      <c r="K7" s="194"/>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15" customHeight="1" thickBot="1" x14ac:dyDescent="0.4">
      <c r="A8" s="2"/>
      <c r="B8" s="68"/>
      <c r="C8" s="68"/>
      <c r="D8" s="195" t="s">
        <v>117</v>
      </c>
      <c r="E8" s="196"/>
      <c r="F8" s="196"/>
      <c r="G8" s="196"/>
      <c r="H8" s="196"/>
      <c r="I8" s="196"/>
      <c r="J8" s="196"/>
      <c r="K8" s="19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243" t="s">
        <v>118</v>
      </c>
      <c r="E9" s="244"/>
      <c r="F9" s="244"/>
      <c r="G9" s="244"/>
      <c r="H9" s="244"/>
      <c r="I9" s="244"/>
      <c r="J9" s="244"/>
      <c r="K9" s="245"/>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47</v>
      </c>
      <c r="C10" s="51" t="s">
        <v>48</v>
      </c>
      <c r="D10" s="70" t="s">
        <v>42</v>
      </c>
      <c r="E10" s="91" t="s">
        <v>119</v>
      </c>
      <c r="F10" s="91" t="s">
        <v>120</v>
      </c>
      <c r="G10" s="91" t="s">
        <v>121</v>
      </c>
      <c r="H10" s="91" t="s">
        <v>122</v>
      </c>
      <c r="I10" s="91" t="s">
        <v>123</v>
      </c>
      <c r="J10" s="91" t="s">
        <v>124</v>
      </c>
      <c r="K10" s="91"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Netherlands</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47</v>
      </c>
      <c r="C12" s="51" t="s">
        <v>48</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Netherlands</v>
      </c>
      <c r="C13" s="67" t="str">
        <f>'Fishing gear-PoM'!E$8</f>
        <v>2023</v>
      </c>
      <c r="D13" s="53" t="s">
        <v>56</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Netherlands</v>
      </c>
      <c r="C14" s="67" t="str">
        <f>'Fishing gear-PoM'!E$8</f>
        <v>2023</v>
      </c>
      <c r="D14" s="8" t="s">
        <v>57</v>
      </c>
      <c r="E14" s="48"/>
      <c r="F14" s="48"/>
      <c r="G14" s="48"/>
      <c r="H14" s="48"/>
      <c r="I14" s="84"/>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Netherlands</v>
      </c>
      <c r="C15" s="67" t="str">
        <f>'Fishing gear-PoM'!E$8</f>
        <v>2023</v>
      </c>
      <c r="D15" s="8" t="s">
        <v>58</v>
      </c>
      <c r="E15" s="48"/>
      <c r="F15" s="48"/>
      <c r="G15" s="48"/>
      <c r="H15" s="48"/>
      <c r="I15" s="84"/>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Netherlands</v>
      </c>
      <c r="C16" s="67" t="str">
        <f>'Fishing gear-PoM'!E$8</f>
        <v>2023</v>
      </c>
      <c r="D16" s="8" t="s">
        <v>59</v>
      </c>
      <c r="E16" s="48"/>
      <c r="F16" s="48"/>
      <c r="G16" s="48"/>
      <c r="H16" s="48"/>
      <c r="I16" s="84"/>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Netherlands</v>
      </c>
      <c r="C17" s="67" t="str">
        <f>'Fishing gear-PoM'!E$8</f>
        <v>2023</v>
      </c>
      <c r="D17" s="8" t="s">
        <v>60</v>
      </c>
      <c r="E17" s="48"/>
      <c r="F17" s="48"/>
      <c r="G17" s="48"/>
      <c r="H17" s="48"/>
      <c r="I17" s="84"/>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Netherlands</v>
      </c>
      <c r="C18" s="67" t="str">
        <f>'Fishing gear-PoM'!E$8</f>
        <v>2023</v>
      </c>
      <c r="D18" s="8" t="s">
        <v>61</v>
      </c>
      <c r="E18" s="48"/>
      <c r="F18" s="48"/>
      <c r="G18" s="48"/>
      <c r="H18" s="48"/>
      <c r="I18" s="84"/>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Netherlands</v>
      </c>
      <c r="C19" s="67" t="str">
        <f>'Fishing gear-PoM'!E$8</f>
        <v>2023</v>
      </c>
      <c r="D19" s="8" t="s">
        <v>62</v>
      </c>
      <c r="E19" s="48"/>
      <c r="F19" s="48"/>
      <c r="G19" s="48"/>
      <c r="H19" s="48"/>
      <c r="I19" s="84"/>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Netherlands</v>
      </c>
      <c r="C21" s="67" t="str">
        <f>'Fishing gear-PoM'!E$8</f>
        <v>2023</v>
      </c>
      <c r="D21" s="53" t="s">
        <v>67</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Netherlands</v>
      </c>
      <c r="C22" s="67" t="str">
        <f>'Fishing gear-PoM'!E$8</f>
        <v>2023</v>
      </c>
      <c r="D22" s="8" t="s">
        <v>68</v>
      </c>
      <c r="E22" s="48"/>
      <c r="F22" s="84"/>
      <c r="G22" s="84"/>
      <c r="H22" s="84"/>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Netherlands</v>
      </c>
      <c r="C23" s="67" t="str">
        <f>'Fishing gear-PoM'!E$8</f>
        <v>2023</v>
      </c>
      <c r="D23" s="8" t="s">
        <v>69</v>
      </c>
      <c r="E23" s="48"/>
      <c r="F23" s="84"/>
      <c r="G23" s="84"/>
      <c r="H23" s="84"/>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Netherlands</v>
      </c>
      <c r="C24" s="67" t="str">
        <f>'Fishing gear-PoM'!E$8</f>
        <v>2023</v>
      </c>
      <c r="D24" s="8" t="s">
        <v>70</v>
      </c>
      <c r="E24" s="48"/>
      <c r="F24" s="84"/>
      <c r="G24" s="84"/>
      <c r="H24" s="84"/>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Netherlands</v>
      </c>
      <c r="C25" s="67" t="str">
        <f>'Fishing gear-PoM'!E$8</f>
        <v>2023</v>
      </c>
      <c r="D25" s="8" t="s">
        <v>71</v>
      </c>
      <c r="E25" s="48"/>
      <c r="F25" s="84"/>
      <c r="G25" s="84"/>
      <c r="H25" s="84"/>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Netherlands</v>
      </c>
      <c r="C27" s="67" t="str">
        <f>'Fishing gear-PoM'!E$8</f>
        <v>2023</v>
      </c>
      <c r="D27" s="53" t="s">
        <v>76</v>
      </c>
      <c r="E27" s="48"/>
      <c r="F27" s="84"/>
      <c r="G27" s="84"/>
      <c r="H27" s="84"/>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77</v>
      </c>
      <c r="E29" s="191" t="s">
        <v>183</v>
      </c>
      <c r="F29" s="191"/>
      <c r="G29" s="191"/>
      <c r="H29" s="191"/>
      <c r="I29" s="191"/>
      <c r="J29" s="191"/>
      <c r="K29" s="191"/>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4CzA+26gsdTACCRWRh/V8LVvfeMxlFZeWpiAVAHiOLBXmQV8YIz8H2zVw4F32kbFEz7GwnrDGZq/p77UosTWKA==" saltValue="5j24Uz4BTT487W9FJitT8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9"/>
  <sheetViews>
    <sheetView zoomScale="85" zoomScaleNormal="85" workbookViewId="0">
      <selection activeCell="E35" sqref="E35:L35"/>
    </sheetView>
  </sheetViews>
  <sheetFormatPr defaultColWidth="9.1796875" defaultRowHeight="14.5" x14ac:dyDescent="0.35"/>
  <cols>
    <col min="2" max="2" width="16.54296875" bestFit="1" customWidth="1"/>
    <col min="4" max="4" width="29.54296875" customWidth="1"/>
    <col min="5" max="5" width="20.1796875" customWidth="1"/>
    <col min="6" max="6" width="19.54296875" customWidth="1"/>
    <col min="7" max="7" width="17" customWidth="1"/>
    <col min="8" max="8" width="18.26953125" customWidth="1"/>
    <col min="9" max="12" width="15.7265625" customWidth="1"/>
    <col min="13" max="13" width="14.1796875" customWidth="1"/>
    <col min="14" max="14" width="16.81640625" customWidth="1"/>
    <col min="15" max="15" width="19.8164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 customHeight="1" thickBot="1" x14ac:dyDescent="0.4">
      <c r="A2" s="2"/>
      <c r="B2" s="68"/>
      <c r="C2" s="68"/>
      <c r="D2" s="241" t="s">
        <v>34</v>
      </c>
      <c r="E2" s="76" t="s">
        <v>35</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5" customHeight="1" thickBot="1" x14ac:dyDescent="0.4">
      <c r="A3" s="2"/>
      <c r="B3" s="68"/>
      <c r="C3" s="68"/>
      <c r="D3" s="241"/>
      <c r="E3" s="77" t="s">
        <v>85</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57" t="s">
        <v>179</v>
      </c>
      <c r="E5" s="158"/>
      <c r="F5" s="158"/>
      <c r="G5" s="158"/>
      <c r="H5" s="158"/>
      <c r="I5" s="158"/>
      <c r="J5" s="158"/>
      <c r="K5" s="158"/>
      <c r="L5" s="159"/>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92" t="s">
        <v>127</v>
      </c>
      <c r="E7" s="193"/>
      <c r="F7" s="193"/>
      <c r="G7" s="193"/>
      <c r="H7" s="193"/>
      <c r="I7" s="193"/>
      <c r="J7" s="193"/>
      <c r="K7" s="193"/>
      <c r="L7" s="194"/>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15" customHeight="1" thickBot="1" x14ac:dyDescent="0.4">
      <c r="A8" s="2"/>
      <c r="B8" s="68"/>
      <c r="C8" s="68"/>
      <c r="D8" s="195" t="s">
        <v>184</v>
      </c>
      <c r="E8" s="196"/>
      <c r="F8" s="196"/>
      <c r="G8" s="196"/>
      <c r="H8" s="196"/>
      <c r="I8" s="196"/>
      <c r="J8" s="196"/>
      <c r="K8" s="196"/>
      <c r="L8" s="197"/>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200" t="s">
        <v>185</v>
      </c>
      <c r="E9" s="201"/>
      <c r="F9" s="201"/>
      <c r="G9" s="201"/>
      <c r="H9" s="201"/>
      <c r="I9" s="201"/>
      <c r="J9" s="201"/>
      <c r="K9" s="201"/>
      <c r="L9" s="202"/>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5" customHeight="1" thickBot="1" x14ac:dyDescent="0.4">
      <c r="A10" s="2"/>
      <c r="B10" s="51" t="s">
        <v>47</v>
      </c>
      <c r="C10" s="51" t="s">
        <v>48</v>
      </c>
      <c r="D10" s="91" t="s">
        <v>186</v>
      </c>
      <c r="E10" s="91" t="s">
        <v>131</v>
      </c>
      <c r="F10" s="91" t="s">
        <v>48</v>
      </c>
      <c r="G10" s="91" t="s">
        <v>132</v>
      </c>
      <c r="H10" s="91" t="s">
        <v>133</v>
      </c>
      <c r="I10" s="91" t="s">
        <v>134</v>
      </c>
      <c r="J10" s="91" t="s">
        <v>135</v>
      </c>
      <c r="K10" s="91" t="s">
        <v>136</v>
      </c>
      <c r="L10" s="91" t="s">
        <v>137</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02" thickBot="1" x14ac:dyDescent="0.4">
      <c r="A11" s="2"/>
      <c r="B11" s="95" t="str">
        <f>IF('Fishing gear-PoM'!$E$7="&lt; Please select &gt;","&lt; Not selected &gt;",'Fishing gear-PoM'!$E$7)</f>
        <v>Netherlands</v>
      </c>
      <c r="C11" s="67" t="str">
        <f>'Fishing gear-PoM'!E$8</f>
        <v>2023</v>
      </c>
      <c r="D11" s="39" t="s">
        <v>272</v>
      </c>
      <c r="E11" s="39" t="s">
        <v>274</v>
      </c>
      <c r="F11" s="39" t="s">
        <v>275</v>
      </c>
      <c r="G11" s="39" t="s">
        <v>266</v>
      </c>
      <c r="H11" s="48" t="s">
        <v>267</v>
      </c>
      <c r="I11" s="39" t="s">
        <v>267</v>
      </c>
      <c r="J11" s="39" t="s">
        <v>267</v>
      </c>
      <c r="K11" s="39" t="s">
        <v>276</v>
      </c>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95" t="str">
        <f>IF('Fishing gear-PoM'!$E$7="&lt; Please select &gt;","&lt; Not selected &gt;",'Fishing gear-PoM'!$E$7)</f>
        <v>Netherlands</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Netherlands</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Netherlands</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5" customHeight="1" thickBot="1" x14ac:dyDescent="0.4">
      <c r="A16" s="2"/>
      <c r="B16" s="68"/>
      <c r="C16" s="68"/>
      <c r="D16" s="200" t="s">
        <v>138</v>
      </c>
      <c r="E16" s="201"/>
      <c r="F16" s="201"/>
      <c r="G16" s="201"/>
      <c r="H16" s="201"/>
      <c r="I16" s="201"/>
      <c r="J16" s="201"/>
      <c r="K16" s="201"/>
      <c r="L16" s="202"/>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47</v>
      </c>
      <c r="C17" s="51" t="s">
        <v>48</v>
      </c>
      <c r="D17" s="79" t="s">
        <v>139</v>
      </c>
      <c r="E17" s="186" t="s">
        <v>116</v>
      </c>
      <c r="F17" s="187"/>
      <c r="G17" s="187"/>
      <c r="H17" s="187"/>
      <c r="I17" s="187"/>
      <c r="J17" s="187"/>
      <c r="K17" s="187"/>
      <c r="L17" s="188"/>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Netherlands</v>
      </c>
      <c r="C18" s="67" t="str">
        <f>'Fishing gear-PoM'!E$8</f>
        <v>2023</v>
      </c>
      <c r="D18" s="38" t="s">
        <v>272</v>
      </c>
      <c r="E18" s="203" t="s">
        <v>269</v>
      </c>
      <c r="F18" s="204"/>
      <c r="G18" s="204"/>
      <c r="H18" s="204"/>
      <c r="I18" s="204"/>
      <c r="J18" s="204"/>
      <c r="K18" s="204"/>
      <c r="L18" s="205"/>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95" t="str">
        <f>IF('Fishing gear-PoM'!$E$7="&lt; Please select &gt;","&lt; Not selected &gt;",'Fishing gear-PoM'!$E$7)</f>
        <v>Netherlands</v>
      </c>
      <c r="C19" s="67" t="str">
        <f>'Fishing gear-PoM'!E$8</f>
        <v>2023</v>
      </c>
      <c r="D19" s="39"/>
      <c r="E19" s="183"/>
      <c r="F19" s="184"/>
      <c r="G19" s="184"/>
      <c r="H19" s="184"/>
      <c r="I19" s="184"/>
      <c r="J19" s="184"/>
      <c r="K19" s="184"/>
      <c r="L19" s="206"/>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Netherlands</v>
      </c>
      <c r="C20" s="67" t="str">
        <f>'Fishing gear-PoM'!E$8</f>
        <v>2023</v>
      </c>
      <c r="D20" s="39"/>
      <c r="E20" s="183"/>
      <c r="F20" s="184"/>
      <c r="G20" s="184"/>
      <c r="H20" s="184"/>
      <c r="I20" s="184"/>
      <c r="J20" s="184"/>
      <c r="K20" s="184"/>
      <c r="L20" s="206"/>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Netherlands</v>
      </c>
      <c r="C21" s="67" t="str">
        <f>'Fishing gear-PoM'!E$8</f>
        <v>2023</v>
      </c>
      <c r="D21" s="39"/>
      <c r="E21" s="183"/>
      <c r="F21" s="184"/>
      <c r="G21" s="184"/>
      <c r="H21" s="184"/>
      <c r="I21" s="184"/>
      <c r="J21" s="184"/>
      <c r="K21" s="184"/>
      <c r="L21" s="206"/>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Netherlands</v>
      </c>
      <c r="C22" s="67" t="str">
        <f>'Fishing gear-PoM'!E$8</f>
        <v>2023</v>
      </c>
      <c r="D22" s="39"/>
      <c r="E22" s="183"/>
      <c r="F22" s="184"/>
      <c r="G22" s="184"/>
      <c r="H22" s="184"/>
      <c r="I22" s="184"/>
      <c r="J22" s="184"/>
      <c r="K22" s="184"/>
      <c r="L22" s="206"/>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Netherlands</v>
      </c>
      <c r="C23" s="67" t="str">
        <f>'Fishing gear-PoM'!E$8</f>
        <v>2023</v>
      </c>
      <c r="D23" s="49"/>
      <c r="E23" s="183"/>
      <c r="F23" s="184"/>
      <c r="G23" s="184"/>
      <c r="H23" s="184"/>
      <c r="I23" s="184"/>
      <c r="J23" s="184"/>
      <c r="K23" s="184"/>
      <c r="L23" s="206"/>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207" t="s">
        <v>140</v>
      </c>
      <c r="E25" s="208"/>
      <c r="F25" s="208"/>
      <c r="G25" s="208"/>
      <c r="H25" s="208"/>
      <c r="I25" s="208"/>
      <c r="J25" s="208"/>
      <c r="K25" s="208"/>
      <c r="L25" s="209"/>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200" t="s">
        <v>141</v>
      </c>
      <c r="E26" s="201"/>
      <c r="F26" s="201"/>
      <c r="G26" s="201"/>
      <c r="H26" s="201"/>
      <c r="I26" s="201"/>
      <c r="J26" s="201"/>
      <c r="K26" s="201"/>
      <c r="L26" s="202"/>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5" customHeight="1" thickBot="1" x14ac:dyDescent="0.4">
      <c r="A27" s="2"/>
      <c r="B27" s="51" t="s">
        <v>47</v>
      </c>
      <c r="C27" s="51" t="s">
        <v>48</v>
      </c>
      <c r="D27" s="78" t="s">
        <v>142</v>
      </c>
      <c r="E27" s="186" t="s">
        <v>116</v>
      </c>
      <c r="F27" s="187"/>
      <c r="G27" s="187"/>
      <c r="H27" s="187"/>
      <c r="I27" s="187"/>
      <c r="J27" s="187"/>
      <c r="K27" s="187"/>
      <c r="L27" s="187"/>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95" t="str">
        <f>IF('Fishing gear-PoM'!$E$7="&lt; Please select &gt;","&lt; Not selected &gt;",'Fishing gear-PoM'!$E$7)</f>
        <v>Netherlands</v>
      </c>
      <c r="C28" s="67" t="str">
        <f>'Fishing gear-PoM'!E$8</f>
        <v>2023</v>
      </c>
      <c r="D28" s="36" t="s">
        <v>143</v>
      </c>
      <c r="E28" s="183" t="s">
        <v>270</v>
      </c>
      <c r="F28" s="184"/>
      <c r="G28" s="184"/>
      <c r="H28" s="184"/>
      <c r="I28" s="184"/>
      <c r="J28" s="184"/>
      <c r="K28" s="184"/>
      <c r="L28" s="184"/>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95" t="str">
        <f>IF('Fishing gear-PoM'!$E$7="&lt; Please select &gt;","&lt; Not selected &gt;",'Fishing gear-PoM'!$E$7)</f>
        <v>Netherlands</v>
      </c>
      <c r="C29" s="67" t="str">
        <f>'Fishing gear-PoM'!E$8</f>
        <v>2023</v>
      </c>
      <c r="D29" s="36" t="s">
        <v>144</v>
      </c>
      <c r="E29" s="183"/>
      <c r="F29" s="184"/>
      <c r="G29" s="184"/>
      <c r="H29" s="184"/>
      <c r="I29" s="184"/>
      <c r="J29" s="184"/>
      <c r="K29" s="184"/>
      <c r="L29" s="18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Netherlands</v>
      </c>
      <c r="C30" s="67" t="str">
        <f>'Fishing gear-PoM'!E$8</f>
        <v>2023</v>
      </c>
      <c r="D30" s="36" t="s">
        <v>145</v>
      </c>
      <c r="E30" s="183"/>
      <c r="F30" s="184"/>
      <c r="G30" s="184"/>
      <c r="H30" s="184"/>
      <c r="I30" s="184"/>
      <c r="J30" s="184"/>
      <c r="K30" s="184"/>
      <c r="L30" s="18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95" t="str">
        <f>IF('Fishing gear-PoM'!$E$7="&lt; Please select &gt;","&lt; Not selected &gt;",'Fishing gear-PoM'!$E$7)</f>
        <v>Netherlands</v>
      </c>
      <c r="C31" s="67" t="str">
        <f>'Fishing gear-PoM'!E$8</f>
        <v>2023</v>
      </c>
      <c r="D31" s="36" t="s">
        <v>146</v>
      </c>
      <c r="E31" s="183"/>
      <c r="F31" s="184"/>
      <c r="G31" s="184"/>
      <c r="H31" s="184"/>
      <c r="I31" s="184"/>
      <c r="J31" s="184"/>
      <c r="K31" s="184"/>
      <c r="L31" s="18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Netherlands</v>
      </c>
      <c r="C32" s="67" t="str">
        <f>'Fishing gear-PoM'!E$8</f>
        <v>2023</v>
      </c>
      <c r="D32" s="36" t="s">
        <v>147</v>
      </c>
      <c r="E32" s="183"/>
      <c r="F32" s="184"/>
      <c r="G32" s="184"/>
      <c r="H32" s="184"/>
      <c r="I32" s="184"/>
      <c r="J32" s="184"/>
      <c r="K32" s="184"/>
      <c r="L32" s="18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95" t="str">
        <f>IF('Fishing gear-PoM'!$E$7="&lt; Please select &gt;","&lt; Not selected &gt;",'Fishing gear-PoM'!$E$7)</f>
        <v>Netherlands</v>
      </c>
      <c r="C33" s="67" t="str">
        <f>'Fishing gear-PoM'!E$8</f>
        <v>2023</v>
      </c>
      <c r="D33" s="36" t="s">
        <v>148</v>
      </c>
      <c r="E33" s="183"/>
      <c r="F33" s="184"/>
      <c r="G33" s="184"/>
      <c r="H33" s="184"/>
      <c r="I33" s="184"/>
      <c r="J33" s="184"/>
      <c r="K33" s="184"/>
      <c r="L33" s="18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95" t="str">
        <f>IF('Fishing gear-PoM'!$E$7="&lt; Please select &gt;","&lt; Not selected &gt;",'Fishing gear-PoM'!$E$7)</f>
        <v>Netherlands</v>
      </c>
      <c r="C34" s="67" t="str">
        <f>'Fishing gear-PoM'!E$8</f>
        <v>2023</v>
      </c>
      <c r="D34" s="36" t="s">
        <v>113</v>
      </c>
      <c r="E34" s="183" t="s">
        <v>277</v>
      </c>
      <c r="F34" s="184"/>
      <c r="G34" s="184"/>
      <c r="H34" s="184"/>
      <c r="I34" s="184"/>
      <c r="J34" s="184"/>
      <c r="K34" s="184"/>
      <c r="L34" s="18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95" t="str">
        <f>IF('Fishing gear-PoM'!$E$7="&lt; Please select &gt;","&lt; Not selected &gt;",'Fishing gear-PoM'!$E$7)</f>
        <v>Netherlands</v>
      </c>
      <c r="C35" s="67" t="str">
        <f>'Fishing gear-PoM'!E$8</f>
        <v>2023</v>
      </c>
      <c r="D35" s="36" t="s">
        <v>113</v>
      </c>
      <c r="E35" s="183"/>
      <c r="F35" s="184"/>
      <c r="G35" s="184"/>
      <c r="H35" s="184"/>
      <c r="I35" s="184"/>
      <c r="J35" s="184"/>
      <c r="K35" s="184"/>
      <c r="L35" s="18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Netherlands</v>
      </c>
      <c r="C36" s="67" t="str">
        <f>'Fishing gear-PoM'!E$8</f>
        <v>2023</v>
      </c>
      <c r="D36" s="36" t="s">
        <v>113</v>
      </c>
      <c r="E36" s="183"/>
      <c r="F36" s="184"/>
      <c r="G36" s="184"/>
      <c r="H36" s="184"/>
      <c r="I36" s="184"/>
      <c r="J36" s="184"/>
      <c r="K36" s="184"/>
      <c r="L36" s="18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Netherlands</v>
      </c>
      <c r="C37" s="67" t="str">
        <f>'Fishing gear-PoM'!E$8</f>
        <v>2023</v>
      </c>
      <c r="D37" s="36" t="s">
        <v>113</v>
      </c>
      <c r="E37" s="183"/>
      <c r="F37" s="184"/>
      <c r="G37" s="184"/>
      <c r="H37" s="184"/>
      <c r="I37" s="184"/>
      <c r="J37" s="184"/>
      <c r="K37" s="184"/>
      <c r="L37" s="18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Netherlands</v>
      </c>
      <c r="C38" s="67" t="str">
        <f>'Fishing gear-PoM'!E$8</f>
        <v>2023</v>
      </c>
      <c r="D38" s="36" t="s">
        <v>113</v>
      </c>
      <c r="E38" s="183"/>
      <c r="F38" s="184"/>
      <c r="G38" s="184"/>
      <c r="H38" s="184"/>
      <c r="I38" s="184"/>
      <c r="J38" s="184"/>
      <c r="K38" s="184"/>
      <c r="L38" s="18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246"/>
      <c r="E40" s="247"/>
      <c r="F40" s="247"/>
      <c r="G40" s="247"/>
      <c r="H40" s="247"/>
      <c r="I40" s="247"/>
      <c r="J40" s="247"/>
      <c r="K40" s="247"/>
      <c r="L40" s="247"/>
      <c r="M40" s="248"/>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249" t="s">
        <v>149</v>
      </c>
      <c r="E41" s="250"/>
      <c r="F41" s="250"/>
      <c r="G41" s="250"/>
      <c r="H41" s="250"/>
      <c r="I41" s="250"/>
      <c r="J41" s="251"/>
      <c r="L41" s="215" t="s">
        <v>249</v>
      </c>
      <c r="M41" s="216"/>
      <c r="N41" s="216"/>
      <c r="O41" s="217"/>
    </row>
    <row r="42" spans="1:69" s="2" customFormat="1" ht="45" customHeight="1" thickBot="1" x14ac:dyDescent="0.4">
      <c r="D42" s="224" t="s">
        <v>150</v>
      </c>
      <c r="E42" s="225"/>
      <c r="F42" s="225"/>
      <c r="G42" s="225"/>
      <c r="H42" s="225"/>
      <c r="I42" s="225"/>
      <c r="J42" s="226"/>
      <c r="L42" s="94" t="s">
        <v>151</v>
      </c>
      <c r="M42" s="98" t="s">
        <v>238</v>
      </c>
      <c r="N42" s="98" t="s">
        <v>239</v>
      </c>
      <c r="O42" s="98" t="s">
        <v>240</v>
      </c>
    </row>
    <row r="43" spans="1:69" s="2" customFormat="1" ht="27.65" customHeight="1" thickBot="1" x14ac:dyDescent="0.4">
      <c r="B43" s="93" t="s">
        <v>47</v>
      </c>
      <c r="C43" s="93" t="s">
        <v>48</v>
      </c>
      <c r="D43" s="78" t="s">
        <v>207</v>
      </c>
      <c r="E43" s="218" t="s">
        <v>116</v>
      </c>
      <c r="F43" s="219"/>
      <c r="G43" s="219"/>
      <c r="H43" s="219"/>
      <c r="I43" s="219"/>
      <c r="J43" s="220"/>
      <c r="L43" s="101" t="s">
        <v>245</v>
      </c>
      <c r="M43" s="130">
        <f>SUMIF('2022_SepCol'!B:B,B44,'2022_SepCol'!E:E)</f>
        <v>1000</v>
      </c>
      <c r="N43" s="131">
        <f>'Fishing gear-Collected'!E11</f>
        <v>1000</v>
      </c>
      <c r="O43" s="100">
        <f>IF(AND(M43=0,N43=0), 0, IF(M43=0, "No value for 2022", (N43-M43)/ABS(M43)))</f>
        <v>0</v>
      </c>
    </row>
    <row r="44" spans="1:69" s="2" customFormat="1" ht="15" thickBot="1" x14ac:dyDescent="0.4">
      <c r="B44" s="95" t="str">
        <f>IF('Fishing gear-PoM'!$E$7="&lt; Please select &gt;","&lt; Not selected &gt;",'Fishing gear-PoM'!$E$7)</f>
        <v>Netherlands</v>
      </c>
      <c r="C44" s="67" t="str">
        <f>'Fishing gear-PoM'!E$8</f>
        <v>2023</v>
      </c>
      <c r="D44" s="97"/>
      <c r="E44" s="210"/>
      <c r="F44" s="211"/>
      <c r="G44" s="211"/>
      <c r="H44" s="211"/>
      <c r="I44" s="211"/>
      <c r="J44" s="212"/>
    </row>
    <row r="45" spans="1:69" s="2" customFormat="1" ht="27.65" customHeight="1" thickBot="1" x14ac:dyDescent="0.4">
      <c r="B45" s="95" t="str">
        <f>IF('Fishing gear-PoM'!$E$7="&lt; Please select &gt;","&lt; Not selected &gt;",'Fishing gear-PoM'!$E$7)</f>
        <v>Netherlands</v>
      </c>
      <c r="C45" s="67" t="str">
        <f>'Fishing gear-PoM'!E$8</f>
        <v>2023</v>
      </c>
      <c r="D45" s="97"/>
      <c r="E45" s="210"/>
      <c r="F45" s="211"/>
      <c r="G45" s="211"/>
      <c r="H45" s="211"/>
      <c r="I45" s="211"/>
      <c r="J45" s="212"/>
    </row>
    <row r="46" spans="1:69" ht="27" customHeight="1" thickBot="1" x14ac:dyDescent="0.4">
      <c r="A46" s="2"/>
      <c r="B46" s="95" t="str">
        <f>IF('Fishing gear-PoM'!$E$7="&lt; Please select &gt;","&lt; Not selected &gt;",'Fishing gear-PoM'!$E$7)</f>
        <v>Netherlands</v>
      </c>
      <c r="C46" s="67" t="str">
        <f>'Fishing gear-PoM'!E$8</f>
        <v>2023</v>
      </c>
      <c r="D46" s="97"/>
      <c r="E46" s="210"/>
      <c r="F46" s="211"/>
      <c r="G46" s="211"/>
      <c r="H46" s="211"/>
      <c r="I46" s="211"/>
      <c r="J46" s="21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Netherlands</v>
      </c>
      <c r="C47" s="67" t="str">
        <f>'Fishing gear-PoM'!E$8</f>
        <v>2023</v>
      </c>
      <c r="D47" s="97"/>
      <c r="E47" s="210"/>
      <c r="F47" s="211"/>
      <c r="G47" s="211"/>
      <c r="H47" s="211"/>
      <c r="I47" s="211"/>
      <c r="J47" s="212"/>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5" customHeight="1" thickBot="1" x14ac:dyDescent="0.4">
      <c r="A49" s="2"/>
      <c r="B49" s="68"/>
      <c r="C49" s="68"/>
      <c r="D49" s="207" t="s">
        <v>152</v>
      </c>
      <c r="E49" s="208"/>
      <c r="F49" s="208"/>
      <c r="G49" s="208"/>
      <c r="H49" s="208"/>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47</v>
      </c>
      <c r="C50" s="51" t="s">
        <v>48</v>
      </c>
      <c r="D50" s="78"/>
      <c r="E50" s="78" t="s">
        <v>153</v>
      </c>
      <c r="F50" s="78" t="s">
        <v>154</v>
      </c>
      <c r="G50" s="78" t="s">
        <v>155</v>
      </c>
      <c r="H50" s="78" t="s">
        <v>156</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Netherlands</v>
      </c>
      <c r="C51" s="67" t="str">
        <f>'Fishing gear-PoM'!E$8</f>
        <v>2023</v>
      </c>
      <c r="D51" s="78" t="s">
        <v>157</v>
      </c>
      <c r="E51" s="38" t="s">
        <v>158</v>
      </c>
      <c r="F51" s="38" t="s">
        <v>207</v>
      </c>
      <c r="G51" s="38" t="s">
        <v>207</v>
      </c>
      <c r="H51" s="38" t="s">
        <v>207</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Netherlands</v>
      </c>
      <c r="C52" s="67" t="str">
        <f>'Fishing gear-PoM'!E$8</f>
        <v>2023</v>
      </c>
      <c r="D52" s="78" t="s">
        <v>159</v>
      </c>
      <c r="E52" s="39" t="s">
        <v>40</v>
      </c>
      <c r="F52" s="39" t="s">
        <v>40</v>
      </c>
      <c r="G52" s="39" t="s">
        <v>40</v>
      </c>
      <c r="H52" s="39" t="s">
        <v>40</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5"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213" t="s">
        <v>160</v>
      </c>
      <c r="E54" s="213"/>
      <c r="F54" s="213"/>
      <c r="G54" s="213"/>
      <c r="H54" s="213"/>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47</v>
      </c>
      <c r="C55" s="51" t="s">
        <v>48</v>
      </c>
      <c r="D55" s="88"/>
      <c r="E55" s="214" t="s">
        <v>161</v>
      </c>
      <c r="F55" s="214"/>
      <c r="G55" s="214"/>
      <c r="H55" s="214"/>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Netherlands</v>
      </c>
      <c r="C56" s="67" t="str">
        <f>'Fishing gear-PoM'!E$8</f>
        <v>2023</v>
      </c>
      <c r="D56" s="78" t="s">
        <v>157</v>
      </c>
      <c r="E56" s="183"/>
      <c r="F56" s="184"/>
      <c r="G56" s="184"/>
      <c r="H56" s="185"/>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Netherlands</v>
      </c>
      <c r="C57" s="67" t="str">
        <f>'Fishing gear-PoM'!E$8</f>
        <v>2023</v>
      </c>
      <c r="D57" s="78" t="s">
        <v>159</v>
      </c>
      <c r="E57" s="183"/>
      <c r="F57" s="184"/>
      <c r="G57" s="184"/>
      <c r="H57" s="185"/>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sheetProtection algorithmName="SHA-512" hashValue="dmjH42dLOklhPwTZw/cOglp8XA1iCTYCL4F6wX9TD3sfpO45AbYUaIMBc4FXkwHrTw1VWEF0/R0w3lVs1gmudQ==" saltValue="970xLbA9YekoKtE5+B8tyw==" spinCount="100000" sheet="1" objects="1" scenarios="1"/>
  <mergeCells count="41">
    <mergeCell ref="E45:J45"/>
    <mergeCell ref="E46:J46"/>
    <mergeCell ref="D41:J41"/>
    <mergeCell ref="D42:J42"/>
    <mergeCell ref="D54:H54"/>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D2:D3"/>
    <mergeCell ref="D7:L7"/>
    <mergeCell ref="D5:L5"/>
    <mergeCell ref="E35:L35"/>
    <mergeCell ref="E36:L36"/>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s>
  <dataValidations count="9">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56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Maximum 1000 characters (with spaces)" sqref="E56:H57 E45:E47 E44:J44" xr:uid="{9283351C-A115-4FED-8A27-4B19E91D49B8}">
      <formula1>1000</formula1>
    </dataValidation>
    <dataValidation errorStyle="warning" operator="lessThanOrEqual" allowBlank="1" showInputMessage="1" sqref="L43 D44:D48" xr:uid="{D7119EFB-E3F9-402F-8E54-C982A8A51347}"/>
    <dataValidation type="textLength" errorStyle="warning" operator="lessThanOrEqual" allowBlank="1" showInputMessage="1" showErrorMessage="1" error="Please reduce the text length" prompt="Maximum 500 characters (with spaces)" sqref="L42" xr:uid="{01C25648-5D57-4960-AE10-D28E6A51A417}">
      <formula1>500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76E795ED-9E41-4D96-A650-F5FFAD754208}">
            <xm:f>'QC3.1-Collected'!$E$12="Yes"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E52:H52</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E51:H51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zoomScale="85" zoomScaleNormal="85" workbookViewId="0">
      <selection activeCell="B2" sqref="B2"/>
    </sheetView>
  </sheetViews>
  <sheetFormatPr defaultRowHeight="14.5" x14ac:dyDescent="0.35"/>
  <cols>
    <col min="2" max="2" width="16.54296875" bestFit="1" customWidth="1"/>
    <col min="4" max="4" width="21.7265625" customWidth="1"/>
    <col min="5" max="5" width="26" customWidth="1"/>
    <col min="6" max="6" width="16.26953125" customWidth="1"/>
    <col min="7" max="7" width="15.7265625" customWidth="1"/>
    <col min="8" max="8" width="16.7265625" customWidth="1"/>
    <col min="9" max="12" width="15.726562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199"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199"/>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5" customHeight="1" thickBot="1" x14ac:dyDescent="0.4">
      <c r="A5" s="6"/>
      <c r="B5" s="69"/>
      <c r="C5" s="69"/>
      <c r="D5" s="252" t="s">
        <v>179</v>
      </c>
      <c r="E5" s="252"/>
      <c r="F5" s="252"/>
      <c r="G5" s="252"/>
      <c r="H5" s="252"/>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5"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15" customHeight="1" thickBot="1" x14ac:dyDescent="0.4">
      <c r="A7" s="2"/>
      <c r="B7" s="68"/>
      <c r="C7" s="68"/>
      <c r="D7" s="192" t="s">
        <v>162</v>
      </c>
      <c r="E7" s="193"/>
      <c r="F7" s="193"/>
      <c r="G7" s="193"/>
      <c r="H7" s="19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15" customHeight="1" thickBot="1" x14ac:dyDescent="0.4">
      <c r="A8" s="2"/>
      <c r="B8" s="68"/>
      <c r="C8" s="68"/>
      <c r="D8" s="233" t="s">
        <v>187</v>
      </c>
      <c r="E8" s="234"/>
      <c r="F8" s="234"/>
      <c r="G8" s="234"/>
      <c r="H8" s="23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47</v>
      </c>
      <c r="C9" s="51" t="s">
        <v>48</v>
      </c>
      <c r="D9" s="78" t="s">
        <v>164</v>
      </c>
      <c r="E9" s="186" t="s">
        <v>9</v>
      </c>
      <c r="F9" s="187"/>
      <c r="G9" s="187"/>
      <c r="H9" s="188"/>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Netherlands</v>
      </c>
      <c r="C10" s="67" t="str">
        <f>'Fishing gear-PoM'!E$8</f>
        <v>2023</v>
      </c>
      <c r="D10" s="39"/>
      <c r="E10" s="183"/>
      <c r="F10" s="184"/>
      <c r="G10" s="184"/>
      <c r="H10" s="20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Netherlands</v>
      </c>
      <c r="C11" s="67" t="str">
        <f>'Fishing gear-PoM'!E$8</f>
        <v>2023</v>
      </c>
      <c r="D11" s="39"/>
      <c r="E11" s="183"/>
      <c r="F11" s="184"/>
      <c r="G11" s="184"/>
      <c r="H11" s="20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Netherlands</v>
      </c>
      <c r="C12" s="67" t="str">
        <f>'Fishing gear-PoM'!E$8</f>
        <v>2023</v>
      </c>
      <c r="D12" s="39"/>
      <c r="E12" s="183"/>
      <c r="F12" s="184"/>
      <c r="G12" s="184"/>
      <c r="H12" s="20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Netherlands</v>
      </c>
      <c r="C13" s="67" t="str">
        <f>'Fishing gear-PoM'!E$8</f>
        <v>2023</v>
      </c>
      <c r="D13" s="39"/>
      <c r="E13" s="183"/>
      <c r="F13" s="184"/>
      <c r="G13" s="184"/>
      <c r="H13" s="20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 customHeight="1" thickBot="1" x14ac:dyDescent="0.4">
      <c r="A15" s="2"/>
      <c r="B15" s="68"/>
      <c r="C15" s="68"/>
      <c r="D15" s="233" t="s">
        <v>165</v>
      </c>
      <c r="E15" s="234"/>
      <c r="F15" s="234"/>
      <c r="G15" s="234"/>
      <c r="H15" s="235"/>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5" customHeight="1" thickBot="1" x14ac:dyDescent="0.4">
      <c r="A16" s="2"/>
      <c r="B16" s="51" t="s">
        <v>47</v>
      </c>
      <c r="C16" s="51" t="s">
        <v>48</v>
      </c>
      <c r="D16" s="90" t="s">
        <v>166</v>
      </c>
      <c r="E16" s="90" t="s">
        <v>167</v>
      </c>
      <c r="F16" s="236" t="s">
        <v>168</v>
      </c>
      <c r="G16" s="237"/>
      <c r="H16" s="238"/>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Netherlands</v>
      </c>
      <c r="C17" s="67" t="str">
        <f>'Fishing gear-PoM'!E$8</f>
        <v>2023</v>
      </c>
      <c r="D17" s="39" t="s">
        <v>40</v>
      </c>
      <c r="E17" s="39"/>
      <c r="F17" s="183"/>
      <c r="G17" s="184"/>
      <c r="H17" s="20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Netherlands</v>
      </c>
      <c r="C18" s="67" t="str">
        <f>'Fishing gear-PoM'!E$8</f>
        <v>2023</v>
      </c>
      <c r="D18" s="39" t="s">
        <v>40</v>
      </c>
      <c r="E18" s="39"/>
      <c r="F18" s="183"/>
      <c r="G18" s="184"/>
      <c r="H18" s="20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Netherlands</v>
      </c>
      <c r="C19" s="67" t="str">
        <f>'Fishing gear-PoM'!E$8</f>
        <v>2023</v>
      </c>
      <c r="D19" s="39" t="s">
        <v>40</v>
      </c>
      <c r="E19" s="39"/>
      <c r="F19" s="183"/>
      <c r="G19" s="184"/>
      <c r="H19" s="20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Netherlands</v>
      </c>
      <c r="C20" s="67" t="str">
        <f>'Fishing gear-PoM'!E$8</f>
        <v>2023</v>
      </c>
      <c r="D20" s="39" t="s">
        <v>40</v>
      </c>
      <c r="E20" s="39"/>
      <c r="F20" s="183"/>
      <c r="G20" s="184"/>
      <c r="H20" s="20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 customHeight="1" thickBot="1" x14ac:dyDescent="0.4">
      <c r="A22" s="2"/>
      <c r="B22" s="68"/>
      <c r="C22" s="68"/>
      <c r="D22" s="192" t="s">
        <v>169</v>
      </c>
      <c r="E22" s="193"/>
      <c r="F22" s="193"/>
      <c r="G22" s="193"/>
      <c r="H22" s="19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5" customHeight="1" thickBot="1" x14ac:dyDescent="0.4">
      <c r="A23" s="2"/>
      <c r="B23" s="68"/>
      <c r="C23" s="68"/>
      <c r="D23" s="200" t="s">
        <v>170</v>
      </c>
      <c r="E23" s="201"/>
      <c r="F23" s="201"/>
      <c r="G23" s="201"/>
      <c r="H23" s="23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47</v>
      </c>
      <c r="C24" s="51" t="s">
        <v>48</v>
      </c>
      <c r="D24" s="78" t="s">
        <v>151</v>
      </c>
      <c r="E24" s="227" t="s">
        <v>9</v>
      </c>
      <c r="F24" s="228"/>
      <c r="G24" s="228"/>
      <c r="H24" s="22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Netherlands</v>
      </c>
      <c r="C25" s="67" t="str">
        <f>'Fishing gear-PoM'!E$8</f>
        <v>2023</v>
      </c>
      <c r="D25" s="38" t="s">
        <v>272</v>
      </c>
      <c r="E25" s="230" t="s">
        <v>258</v>
      </c>
      <c r="F25" s="231"/>
      <c r="G25" s="231"/>
      <c r="H25" s="23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Netherlands</v>
      </c>
      <c r="C26" s="67" t="str">
        <f>'Fishing gear-PoM'!E$8</f>
        <v>2023</v>
      </c>
      <c r="D26" s="39"/>
      <c r="E26" s="183"/>
      <c r="F26" s="184"/>
      <c r="G26" s="184"/>
      <c r="H26" s="206"/>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Netherlands</v>
      </c>
      <c r="C27" s="67" t="str">
        <f>'Fishing gear-PoM'!E$8</f>
        <v>2023</v>
      </c>
      <c r="D27" s="39"/>
      <c r="E27" s="183"/>
      <c r="F27" s="184"/>
      <c r="G27" s="184"/>
      <c r="H27" s="206"/>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Netherlands</v>
      </c>
      <c r="C28" s="67" t="str">
        <f>'Fishing gear-PoM'!E$8</f>
        <v>2023</v>
      </c>
      <c r="D28" s="39"/>
      <c r="E28" s="183"/>
      <c r="F28" s="184"/>
      <c r="G28" s="184"/>
      <c r="H28" s="206"/>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Netherlands</v>
      </c>
      <c r="C29" s="67" t="str">
        <f>'Fishing gear-PoM'!E$8</f>
        <v>2023</v>
      </c>
      <c r="D29" s="39"/>
      <c r="E29" s="183"/>
      <c r="F29" s="184"/>
      <c r="G29" s="184"/>
      <c r="H29" s="206"/>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Netherlands</v>
      </c>
      <c r="C30" s="67" t="str">
        <f>'Fishing gear-PoM'!E$8</f>
        <v>2023</v>
      </c>
      <c r="D30" s="39"/>
      <c r="E30" s="183"/>
      <c r="F30" s="184"/>
      <c r="G30" s="184"/>
      <c r="H30" s="20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92" t="s">
        <v>171</v>
      </c>
      <c r="E32" s="193"/>
      <c r="F32" s="193"/>
      <c r="G32" s="193"/>
      <c r="H32" s="19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200" t="s">
        <v>172</v>
      </c>
      <c r="E33" s="201"/>
      <c r="F33" s="201"/>
      <c r="G33" s="201"/>
      <c r="H33" s="23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47</v>
      </c>
      <c r="C34" s="51" t="s">
        <v>48</v>
      </c>
      <c r="D34" s="78" t="s">
        <v>173</v>
      </c>
      <c r="E34" s="186" t="s">
        <v>174</v>
      </c>
      <c r="F34" s="188"/>
      <c r="G34" s="186" t="s">
        <v>175</v>
      </c>
      <c r="H34" s="24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Netherlands</v>
      </c>
      <c r="C35" s="67" t="str">
        <f>'Fishing gear-PoM'!E$8</f>
        <v>2023</v>
      </c>
      <c r="D35" s="78" t="s">
        <v>176</v>
      </c>
      <c r="E35" s="183" t="s">
        <v>40</v>
      </c>
      <c r="F35" s="185"/>
      <c r="G35" s="184"/>
      <c r="H35" s="206"/>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Netherlands</v>
      </c>
      <c r="C36" s="67" t="str">
        <f>'Fishing gear-PoM'!E$8</f>
        <v>2023</v>
      </c>
      <c r="D36" s="78" t="s">
        <v>177</v>
      </c>
      <c r="E36" s="183" t="s">
        <v>40</v>
      </c>
      <c r="F36" s="185"/>
      <c r="G36" s="184"/>
      <c r="H36" s="206"/>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Netherlands</v>
      </c>
      <c r="C37" s="67" t="str">
        <f>'Fishing gear-PoM'!E$8</f>
        <v>2023</v>
      </c>
      <c r="D37" s="78" t="s">
        <v>178</v>
      </c>
      <c r="E37" s="183" t="s">
        <v>40</v>
      </c>
      <c r="F37" s="185"/>
      <c r="G37" s="184"/>
      <c r="H37" s="206"/>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EwagL5IfisWjYwfGESOflQ6gd/orb3cKs1wzGhgYgUhQGmrWHIXeW2s990SYALiZPmyNKwh5TBaJGW3hixkVXw==" saltValue="kH4LNzl5bUp/gmCMSUCfhg==" spinCount="100000" sheet="1" objects="1" scenarios="1"/>
  <mergeCells count="34">
    <mergeCell ref="D15:H15"/>
    <mergeCell ref="D2:D3"/>
    <mergeCell ref="D5:H5"/>
    <mergeCell ref="E11:H11"/>
    <mergeCell ref="D7:H7"/>
    <mergeCell ref="D8:H8"/>
    <mergeCell ref="E9:H9"/>
    <mergeCell ref="E10:H10"/>
    <mergeCell ref="E13:H13"/>
    <mergeCell ref="E12:H12"/>
    <mergeCell ref="F16:H16"/>
    <mergeCell ref="F17:H17"/>
    <mergeCell ref="F18:H18"/>
    <mergeCell ref="D22:H22"/>
    <mergeCell ref="D23:H23"/>
    <mergeCell ref="E24:H24"/>
    <mergeCell ref="F19:H19"/>
    <mergeCell ref="F20:H20"/>
    <mergeCell ref="E25:H25"/>
    <mergeCell ref="E26:H26"/>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346D8-0AC7-48C3-82DF-BC062A610C25}">
  <dimension ref="A2:I36"/>
  <sheetViews>
    <sheetView zoomScaleNormal="100" workbookViewId="0">
      <selection activeCell="F6" sqref="F6"/>
    </sheetView>
  </sheetViews>
  <sheetFormatPr defaultRowHeight="14.5" x14ac:dyDescent="0.35"/>
  <cols>
    <col min="1" max="1" width="19.1796875" customWidth="1"/>
    <col min="3" max="3" width="46.81640625" customWidth="1"/>
    <col min="4" max="4" width="26.54296875" customWidth="1"/>
    <col min="5" max="5" width="21.7265625" customWidth="1"/>
    <col min="6" max="6" width="24.81640625" customWidth="1"/>
    <col min="7" max="7" width="22.7265625" customWidth="1"/>
    <col min="8" max="8" width="21" customWidth="1"/>
    <col min="9" max="9" width="18.453125" customWidth="1"/>
    <col min="10" max="10" width="24.81640625" customWidth="1"/>
    <col min="11" max="11" width="20.26953125" customWidth="1"/>
  </cols>
  <sheetData>
    <row r="2" spans="1:9" ht="19" thickBot="1" x14ac:dyDescent="0.5">
      <c r="A2" s="253" t="s">
        <v>188</v>
      </c>
      <c r="B2" s="253"/>
      <c r="C2" s="253"/>
      <c r="D2" s="253"/>
      <c r="E2" s="253"/>
    </row>
    <row r="3" spans="1:9" x14ac:dyDescent="0.35">
      <c r="A3" s="16" t="s">
        <v>47</v>
      </c>
      <c r="B3" s="16" t="s">
        <v>48</v>
      </c>
      <c r="D3" t="s">
        <v>189</v>
      </c>
      <c r="E3" t="s">
        <v>190</v>
      </c>
    </row>
    <row r="4" spans="1:9" ht="29.5" thickBot="1" x14ac:dyDescent="0.4">
      <c r="A4" s="19" t="str">
        <f>'Fishing gear-PoM'!E$7</f>
        <v>Netherlands</v>
      </c>
      <c r="B4" s="19" t="str">
        <f>'Fishing gear-PoM'!E$8</f>
        <v>2023</v>
      </c>
      <c r="C4" s="8" t="s">
        <v>191</v>
      </c>
      <c r="D4" s="26">
        <f>'Fishing gear-PoM'!E13</f>
        <v>1500</v>
      </c>
      <c r="E4" s="42">
        <f>SUM('Fishing gear-PoM'!E18, E29, E38)</f>
        <v>5</v>
      </c>
    </row>
    <row r="5" spans="1:9" ht="29.5" thickBot="1" x14ac:dyDescent="0.4">
      <c r="A5" s="19" t="str">
        <f>'Fishing gear-PoM'!E$7</f>
        <v>Netherlands</v>
      </c>
      <c r="B5" s="19" t="str">
        <f>'Fishing gear-PoM'!E$8</f>
        <v>2023</v>
      </c>
      <c r="C5" s="8" t="s">
        <v>192</v>
      </c>
      <c r="D5" s="26">
        <f>'Fishing gear-Collected'!E11</f>
        <v>1000</v>
      </c>
      <c r="E5" s="42">
        <f>SUM('Fishing gear-Collected'!E16,E27,E36)</f>
        <v>2</v>
      </c>
    </row>
    <row r="7" spans="1:9" x14ac:dyDescent="0.35">
      <c r="A7" s="16" t="s">
        <v>236</v>
      </c>
      <c r="B7" t="str">
        <f>IF(COUNTIF('QC5,6,7-PoM'!E17:E20,"*")&gt;0, "Yes", "No")</f>
        <v>No</v>
      </c>
      <c r="C7" s="16" t="s">
        <v>237</v>
      </c>
      <c r="D7" t="str">
        <f>IF(COUNTIF('QC5,6,7-Collected'!E17:E20,"*")&gt;0, "Yes", "No")</f>
        <v>No</v>
      </c>
    </row>
    <row r="9" spans="1:9" ht="19" thickBot="1" x14ac:dyDescent="0.5">
      <c r="A9" s="253" t="s">
        <v>193</v>
      </c>
      <c r="B9" s="253"/>
      <c r="C9" s="253"/>
      <c r="D9" s="253"/>
      <c r="E9" s="253"/>
    </row>
    <row r="10" spans="1:9" s="22" customFormat="1" ht="16" thickBot="1" x14ac:dyDescent="0.4">
      <c r="A10" s="23" t="s">
        <v>194</v>
      </c>
      <c r="B10" s="24"/>
      <c r="C10" s="24"/>
      <c r="D10" s="24"/>
      <c r="E10" s="25"/>
      <c r="F10" s="21"/>
      <c r="G10" s="21"/>
      <c r="H10" s="21"/>
      <c r="I10" s="21"/>
    </row>
    <row r="11" spans="1:9" ht="29" x14ac:dyDescent="0.35">
      <c r="A11" s="258" t="s">
        <v>13</v>
      </c>
      <c r="B11" s="259"/>
      <c r="C11" s="260"/>
      <c r="D11" s="31" t="s">
        <v>195</v>
      </c>
      <c r="E11" s="32" t="s">
        <v>196</v>
      </c>
    </row>
    <row r="12" spans="1:9" ht="15" thickBot="1" x14ac:dyDescent="0.4">
      <c r="A12" s="256" t="s">
        <v>197</v>
      </c>
      <c r="B12" s="257"/>
      <c r="C12" s="257"/>
      <c r="D12" s="33">
        <f>COUNTA('QC1,2-PoM'!$E$9:$E$16)+COUNTBLANK('QC1,2-PoM'!$E$9:$E$16)</f>
        <v>8</v>
      </c>
      <c r="E12" s="34">
        <f>COUNTIF('QC1,2-PoM'!$E$9:$E$16, "*")</f>
        <v>4</v>
      </c>
    </row>
    <row r="13" spans="1:9" ht="15" thickBot="1" x14ac:dyDescent="0.4">
      <c r="A13" s="256" t="s">
        <v>98</v>
      </c>
      <c r="B13" s="257"/>
      <c r="C13" s="257"/>
      <c r="D13" s="33">
        <f>COUNTA('QC1,2-PoM'!$D$20)+COUNTBLANK('QC1,2-PoM'!$D$20)</f>
        <v>1</v>
      </c>
      <c r="E13" s="34">
        <f>COUNTIF('QC1,2-PoM'!$D$20,"*")</f>
        <v>1</v>
      </c>
    </row>
    <row r="14" spans="1:9" x14ac:dyDescent="0.35">
      <c r="A14" s="254" t="s">
        <v>15</v>
      </c>
      <c r="B14" s="255"/>
      <c r="C14" s="255"/>
      <c r="E14" s="28"/>
    </row>
    <row r="15" spans="1:9" ht="15" thickBot="1" x14ac:dyDescent="0.4">
      <c r="A15" s="256" t="s">
        <v>102</v>
      </c>
      <c r="B15" s="257"/>
      <c r="C15" s="257"/>
      <c r="D15" s="33">
        <f>COUNTA('QC3.1-PoM'!$E$11:$E$15)</f>
        <v>5</v>
      </c>
      <c r="E15" s="27">
        <f>COUNTIF('QC3.1-PoM'!$E$11:$E$15, "&lt;&gt;&lt; Please select &gt;")</f>
        <v>5</v>
      </c>
    </row>
    <row r="16" spans="1:9" x14ac:dyDescent="0.35">
      <c r="A16" s="254" t="s">
        <v>17</v>
      </c>
      <c r="B16" s="255"/>
      <c r="C16" s="255"/>
      <c r="E16" s="28"/>
    </row>
    <row r="17" spans="1:5" ht="15" thickBot="1" x14ac:dyDescent="0.4">
      <c r="A17" s="256" t="s">
        <v>117</v>
      </c>
      <c r="B17" s="257"/>
      <c r="C17" s="257"/>
      <c r="D17" s="33">
        <f>COUNTA('QC3.2-PoM'!$E$11)+COUNTBLANK('QC3.2-PoM'!$E$11)</f>
        <v>1</v>
      </c>
      <c r="E17" s="29">
        <f>COUNTIF('QC3.2-PoM'!$E$11,"*")</f>
        <v>0</v>
      </c>
    </row>
    <row r="18" spans="1:5" x14ac:dyDescent="0.35">
      <c r="A18" s="254" t="s">
        <v>19</v>
      </c>
      <c r="B18" s="255"/>
      <c r="C18" s="255"/>
      <c r="E18" s="28"/>
    </row>
    <row r="19" spans="1:5" ht="15" thickBot="1" x14ac:dyDescent="0.4">
      <c r="A19" s="256" t="s">
        <v>128</v>
      </c>
      <c r="B19" s="257"/>
      <c r="C19" s="257"/>
      <c r="D19" s="33">
        <f>COUNTA('QC4-PoM'!$D$11)+COUNTBLANK('QC4-PoM'!$D$11)</f>
        <v>1</v>
      </c>
      <c r="E19" s="29">
        <f>COUNTIF('QC4-PoM'!$D$11,"*")</f>
        <v>1</v>
      </c>
    </row>
    <row r="20" spans="1:5" ht="15" thickBot="1" x14ac:dyDescent="0.4">
      <c r="A20" s="256" t="s">
        <v>198</v>
      </c>
      <c r="B20" s="257"/>
      <c r="C20" s="257"/>
      <c r="D20" s="33">
        <f>COUNTA('QC4-PoM'!$E$50:$H$50)</f>
        <v>4</v>
      </c>
      <c r="E20" s="29">
        <f>COUNTIF('QC4-PoM'!$E$50:$H$50,"&lt;&gt;&lt; Please select &gt;")</f>
        <v>4</v>
      </c>
    </row>
    <row r="21" spans="1:5" ht="15" thickBot="1" x14ac:dyDescent="0.4">
      <c r="A21" s="254" t="s">
        <v>21</v>
      </c>
      <c r="B21" s="255"/>
      <c r="C21" s="255"/>
      <c r="E21" s="28"/>
    </row>
    <row r="22" spans="1:5" ht="15" thickBot="1" x14ac:dyDescent="0.4">
      <c r="A22" s="261" t="s">
        <v>199</v>
      </c>
      <c r="B22" s="262"/>
      <c r="C22" s="262"/>
      <c r="D22" s="35">
        <f>COUNTA('QC5,6,7-PoM'!$E$25)+COUNTBLANK('QC5,6,7-PoM'!$E$25)</f>
        <v>1</v>
      </c>
      <c r="E22" s="30">
        <f>COUNTIF('QC5,6,7-PoM'!$E$25,"*")</f>
        <v>1</v>
      </c>
    </row>
    <row r="23" spans="1:5" ht="15" thickBot="1" x14ac:dyDescent="0.4"/>
    <row r="24" spans="1:5" ht="16" thickBot="1" x14ac:dyDescent="0.4">
      <c r="A24" s="23" t="s">
        <v>200</v>
      </c>
      <c r="B24" s="24"/>
      <c r="C24" s="24"/>
      <c r="D24" s="24"/>
      <c r="E24" s="25"/>
    </row>
    <row r="25" spans="1:5" ht="34.5" customHeight="1" x14ac:dyDescent="0.35">
      <c r="A25" s="258" t="s">
        <v>23</v>
      </c>
      <c r="B25" s="259"/>
      <c r="C25" s="260"/>
      <c r="D25" s="31" t="s">
        <v>195</v>
      </c>
      <c r="E25" s="32" t="s">
        <v>196</v>
      </c>
    </row>
    <row r="26" spans="1:5" ht="15" thickBot="1" x14ac:dyDescent="0.4">
      <c r="A26" s="256" t="s">
        <v>197</v>
      </c>
      <c r="B26" s="257"/>
      <c r="C26" s="257"/>
      <c r="D26" s="33">
        <f>COUNTA('QC1,2-Collected'!$E$9:$E$16)+COUNTBLANK('QC1,2-Collected'!$E$9:$E$16)</f>
        <v>8</v>
      </c>
      <c r="E26" s="34">
        <f>COUNTIF('QC1,2-Collected'!$E$9:$E$16, "*")</f>
        <v>4</v>
      </c>
    </row>
    <row r="27" spans="1:5" ht="15" thickBot="1" x14ac:dyDescent="0.4">
      <c r="A27" s="256" t="s">
        <v>98</v>
      </c>
      <c r="B27" s="257"/>
      <c r="C27" s="257"/>
      <c r="D27" s="33">
        <f>COUNTA('QC1,2-Collected'!$D$20)+COUNTBLANK('QC1,2-Collected'!$D$20)</f>
        <v>1</v>
      </c>
      <c r="E27" s="34">
        <f>COUNTIF('QC1,2-Collected'!$D$20,"*")</f>
        <v>1</v>
      </c>
    </row>
    <row r="28" spans="1:5" x14ac:dyDescent="0.35">
      <c r="A28" s="254" t="s">
        <v>25</v>
      </c>
      <c r="B28" s="255"/>
      <c r="C28" s="255"/>
      <c r="E28" s="28"/>
    </row>
    <row r="29" spans="1:5" ht="15" thickBot="1" x14ac:dyDescent="0.4">
      <c r="A29" s="256" t="s">
        <v>102</v>
      </c>
      <c r="B29" s="257"/>
      <c r="C29" s="257"/>
      <c r="D29" s="33">
        <f>COUNTA('QC3.1-Collected'!$E$11:$E$15)</f>
        <v>5</v>
      </c>
      <c r="E29" s="27">
        <f>COUNTIF('QC3.1-Collected'!$E$11:$E$15, "&lt;&gt;&lt; Please select &gt;")</f>
        <v>5</v>
      </c>
    </row>
    <row r="30" spans="1:5" x14ac:dyDescent="0.35">
      <c r="A30" s="254" t="s">
        <v>27</v>
      </c>
      <c r="B30" s="255"/>
      <c r="C30" s="255"/>
      <c r="E30" s="28"/>
    </row>
    <row r="31" spans="1:5" ht="15" thickBot="1" x14ac:dyDescent="0.4">
      <c r="A31" s="256" t="s">
        <v>117</v>
      </c>
      <c r="B31" s="257"/>
      <c r="C31" s="257"/>
      <c r="D31" s="33">
        <f>COUNTA('QC3.2-Collected'!$E$11)+COUNTBLANK('QC3.2-Collected'!$E$11)</f>
        <v>1</v>
      </c>
      <c r="E31" s="29">
        <f>COUNTIF('QC3.2-Collected'!$E$11,"*")</f>
        <v>0</v>
      </c>
    </row>
    <row r="32" spans="1:5" x14ac:dyDescent="0.35">
      <c r="A32" s="254" t="s">
        <v>29</v>
      </c>
      <c r="B32" s="255"/>
      <c r="C32" s="255"/>
      <c r="E32" s="28"/>
    </row>
    <row r="33" spans="1:5" ht="15" thickBot="1" x14ac:dyDescent="0.4">
      <c r="A33" s="256" t="s">
        <v>128</v>
      </c>
      <c r="B33" s="257"/>
      <c r="C33" s="257"/>
      <c r="D33" s="33">
        <f>COUNTA('QC4-Collected'!$D$11)+COUNTBLANK('QC4-Collected'!$D$11)</f>
        <v>1</v>
      </c>
      <c r="E33" s="29">
        <f>COUNTIF('QC4-Collected'!$D$11,"*")</f>
        <v>1</v>
      </c>
    </row>
    <row r="34" spans="1:5" ht="15" thickBot="1" x14ac:dyDescent="0.4">
      <c r="A34" s="256" t="s">
        <v>198</v>
      </c>
      <c r="B34" s="257"/>
      <c r="C34" s="257"/>
      <c r="D34" s="33">
        <f>COUNTA('QC4-Collected'!$E$51:$H$51)</f>
        <v>4</v>
      </c>
      <c r="E34" s="29">
        <f>COUNTIF('QC4-Collected'!$E$51:$H$51,"&lt;&gt;&lt; Please select &gt;")</f>
        <v>4</v>
      </c>
    </row>
    <row r="35" spans="1:5" ht="15" thickBot="1" x14ac:dyDescent="0.4">
      <c r="A35" s="254" t="s">
        <v>31</v>
      </c>
      <c r="B35" s="255"/>
      <c r="C35" s="255"/>
      <c r="E35" s="28"/>
    </row>
    <row r="36" spans="1:5" ht="15" thickBot="1" x14ac:dyDescent="0.4">
      <c r="A36" s="261" t="s">
        <v>199</v>
      </c>
      <c r="B36" s="262"/>
      <c r="C36" s="262"/>
      <c r="D36" s="35">
        <f>COUNTA('QC5,6,7-Collected'!$E$25)+COUNTBLANK('QC5,6,7-Collected'!$E$25)</f>
        <v>1</v>
      </c>
      <c r="E36" s="30">
        <f>COUNTIF('QC5,6,7-Collected'!$E$25,"*")</f>
        <v>1</v>
      </c>
    </row>
  </sheetData>
  <mergeCells count="26">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 ref="A2:E2"/>
    <mergeCell ref="A32:C32"/>
    <mergeCell ref="A33:C33"/>
    <mergeCell ref="A34:C34"/>
    <mergeCell ref="A35:C35"/>
    <mergeCell ref="A17:C17"/>
    <mergeCell ref="A18:C18"/>
    <mergeCell ref="A19:C19"/>
    <mergeCell ref="A11:C11"/>
    <mergeCell ref="A25:C25"/>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95994-ED03-4357-948C-D863D42F80A4}">
  <dimension ref="B1:E40"/>
  <sheetViews>
    <sheetView workbookViewId="0">
      <selection activeCell="B7" sqref="B7"/>
    </sheetView>
  </sheetViews>
  <sheetFormatPr defaultRowHeight="14.5" x14ac:dyDescent="0.35"/>
  <cols>
    <col min="2" max="2" width="12" bestFit="1" customWidth="1"/>
    <col min="3" max="3" width="5" bestFit="1" customWidth="1"/>
    <col min="4" max="4" width="10.54296875" customWidth="1"/>
    <col min="5" max="5" width="52.26953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242</v>
      </c>
      <c r="E3" s="123"/>
    </row>
    <row r="4" spans="2:5" ht="15" thickBot="1" x14ac:dyDescent="0.4">
      <c r="B4" s="102"/>
      <c r="C4" s="102"/>
      <c r="D4" s="124" t="s">
        <v>38</v>
      </c>
      <c r="E4" s="121"/>
    </row>
    <row r="5" spans="2:5" ht="31.5" thickBot="1" x14ac:dyDescent="0.4">
      <c r="B5" s="102"/>
      <c r="C5" s="102"/>
      <c r="D5" s="105" t="s">
        <v>41</v>
      </c>
      <c r="E5" s="106">
        <v>2022</v>
      </c>
    </row>
    <row r="6" spans="2:5" ht="15" thickBot="1" x14ac:dyDescent="0.4">
      <c r="B6" s="102"/>
      <c r="C6" s="102"/>
      <c r="D6" s="102"/>
      <c r="E6" s="102"/>
    </row>
    <row r="7" spans="2:5" ht="42.5" thickBot="1" x14ac:dyDescent="0.5">
      <c r="B7" s="102"/>
      <c r="C7" s="102"/>
      <c r="D7" s="107" t="s">
        <v>42</v>
      </c>
      <c r="E7" s="122" t="s">
        <v>43</v>
      </c>
    </row>
    <row r="8" spans="2:5" x14ac:dyDescent="0.35">
      <c r="B8" s="103"/>
      <c r="C8" s="103"/>
      <c r="D8" s="116"/>
      <c r="E8" s="108" t="s">
        <v>119</v>
      </c>
    </row>
    <row r="9" spans="2:5" x14ac:dyDescent="0.35">
      <c r="B9" s="117"/>
      <c r="C9" s="117"/>
      <c r="D9" s="118"/>
      <c r="E9" s="109"/>
    </row>
    <row r="10" spans="2:5" x14ac:dyDescent="0.35">
      <c r="B10" s="119"/>
      <c r="C10" s="119"/>
      <c r="D10" s="120"/>
      <c r="E10" s="109" t="s">
        <v>243</v>
      </c>
    </row>
    <row r="11" spans="2:5" ht="15" thickBot="1" x14ac:dyDescent="0.4">
      <c r="B11" s="111" t="s">
        <v>47</v>
      </c>
      <c r="C11" s="111" t="s">
        <v>48</v>
      </c>
      <c r="D11" s="102"/>
      <c r="E11" s="110"/>
    </row>
    <row r="12" spans="2:5" ht="21.5" thickBot="1" x14ac:dyDescent="0.4">
      <c r="B12" s="112" t="s">
        <v>205</v>
      </c>
      <c r="C12" s="113">
        <v>2022</v>
      </c>
      <c r="D12" s="114" t="s">
        <v>49</v>
      </c>
      <c r="E12" s="115">
        <v>0</v>
      </c>
    </row>
    <row r="13" spans="2:5" ht="21.5" thickBot="1" x14ac:dyDescent="0.4">
      <c r="B13" s="112" t="s">
        <v>206</v>
      </c>
      <c r="C13" s="113">
        <v>2022</v>
      </c>
      <c r="D13" s="114" t="s">
        <v>49</v>
      </c>
      <c r="E13" s="115">
        <v>34.85</v>
      </c>
    </row>
    <row r="14" spans="2:5" ht="21.5" thickBot="1" x14ac:dyDescent="0.4">
      <c r="B14" s="112" t="s">
        <v>208</v>
      </c>
      <c r="C14" s="112">
        <v>2022</v>
      </c>
      <c r="D14" s="114" t="s">
        <v>49</v>
      </c>
      <c r="E14" s="115">
        <v>0</v>
      </c>
    </row>
    <row r="15" spans="2:5" ht="21.5" thickBot="1" x14ac:dyDescent="0.4">
      <c r="B15" s="112" t="s">
        <v>209</v>
      </c>
      <c r="C15" s="113">
        <v>2022</v>
      </c>
      <c r="D15" s="114" t="s">
        <v>49</v>
      </c>
      <c r="E15" s="115">
        <v>589.95000000000005</v>
      </c>
    </row>
    <row r="16" spans="2:5" ht="21.5" thickBot="1" x14ac:dyDescent="0.4">
      <c r="B16" s="112" t="s">
        <v>210</v>
      </c>
      <c r="C16" s="112">
        <v>2022</v>
      </c>
      <c r="D16" s="114" t="s">
        <v>49</v>
      </c>
      <c r="E16" s="115">
        <v>0.94</v>
      </c>
    </row>
    <row r="17" spans="2:5" ht="21.5" thickBot="1" x14ac:dyDescent="0.4">
      <c r="B17" s="112" t="s">
        <v>211</v>
      </c>
      <c r="C17" s="112">
        <v>2022</v>
      </c>
      <c r="D17" s="114" t="s">
        <v>49</v>
      </c>
      <c r="E17" s="115">
        <v>0</v>
      </c>
    </row>
    <row r="18" spans="2:5" ht="21.5" thickBot="1" x14ac:dyDescent="0.4">
      <c r="B18" s="112" t="s">
        <v>212</v>
      </c>
      <c r="C18" s="113">
        <v>2022</v>
      </c>
      <c r="D18" s="114" t="s">
        <v>49</v>
      </c>
      <c r="E18" s="115">
        <v>2344.6999999999998</v>
      </c>
    </row>
    <row r="19" spans="2:5" ht="21.5" thickBot="1" x14ac:dyDescent="0.4">
      <c r="B19" s="112" t="s">
        <v>213</v>
      </c>
      <c r="C19" s="113">
        <v>2022</v>
      </c>
      <c r="D19" s="114" t="s">
        <v>49</v>
      </c>
      <c r="E19" s="115">
        <v>15.44</v>
      </c>
    </row>
    <row r="20" spans="2:5" ht="21.5" thickBot="1" x14ac:dyDescent="0.4">
      <c r="B20" s="112" t="s">
        <v>214</v>
      </c>
      <c r="C20" s="113">
        <v>2022</v>
      </c>
      <c r="D20" s="114" t="s">
        <v>49</v>
      </c>
      <c r="E20" s="115">
        <v>432.38</v>
      </c>
    </row>
    <row r="21" spans="2:5" ht="21.5" thickBot="1" x14ac:dyDescent="0.4">
      <c r="B21" s="112" t="s">
        <v>215</v>
      </c>
      <c r="C21" s="113">
        <v>2022</v>
      </c>
      <c r="D21" s="114" t="s">
        <v>49</v>
      </c>
      <c r="E21" s="115">
        <v>4316.45</v>
      </c>
    </row>
    <row r="22" spans="2:5" ht="21.5" thickBot="1" x14ac:dyDescent="0.4">
      <c r="B22" s="112" t="s">
        <v>216</v>
      </c>
      <c r="C22" s="113">
        <v>2022</v>
      </c>
      <c r="D22" s="114" t="s">
        <v>49</v>
      </c>
      <c r="E22" s="115">
        <v>38.5</v>
      </c>
    </row>
    <row r="23" spans="2:5" ht="21.5" thickBot="1" x14ac:dyDescent="0.4">
      <c r="B23" s="112" t="s">
        <v>217</v>
      </c>
      <c r="C23" s="112">
        <v>2022</v>
      </c>
      <c r="D23" s="114" t="s">
        <v>49</v>
      </c>
      <c r="E23" s="115">
        <v>1050</v>
      </c>
    </row>
    <row r="24" spans="2:5" ht="21.5" thickBot="1" x14ac:dyDescent="0.4">
      <c r="B24" s="112" t="s">
        <v>218</v>
      </c>
      <c r="C24" s="113">
        <v>2022</v>
      </c>
      <c r="D24" s="114" t="s">
        <v>49</v>
      </c>
      <c r="E24" s="115">
        <v>0</v>
      </c>
    </row>
    <row r="25" spans="2:5" ht="21.5" thickBot="1" x14ac:dyDescent="0.4">
      <c r="B25" s="112" t="s">
        <v>235</v>
      </c>
      <c r="C25" s="113">
        <v>2022</v>
      </c>
      <c r="D25" s="114" t="s">
        <v>49</v>
      </c>
      <c r="E25" s="115">
        <v>1464.22</v>
      </c>
    </row>
    <row r="26" spans="2:5" ht="21.5" thickBot="1" x14ac:dyDescent="0.4">
      <c r="B26" s="112" t="s">
        <v>219</v>
      </c>
      <c r="C26" s="113">
        <v>2022</v>
      </c>
      <c r="D26" s="114" t="s">
        <v>49</v>
      </c>
      <c r="E26" s="115">
        <v>2618</v>
      </c>
    </row>
    <row r="27" spans="2:5" ht="21.5" thickBot="1" x14ac:dyDescent="0.4">
      <c r="B27" s="112" t="s">
        <v>220</v>
      </c>
      <c r="C27" s="113">
        <v>2022</v>
      </c>
      <c r="D27" s="114" t="s">
        <v>49</v>
      </c>
      <c r="E27" s="115">
        <v>1631.32</v>
      </c>
    </row>
    <row r="28" spans="2:5" ht="21.5" thickBot="1" x14ac:dyDescent="0.4">
      <c r="B28" s="112" t="s">
        <v>221</v>
      </c>
      <c r="C28" s="113">
        <v>2022</v>
      </c>
      <c r="D28" s="114" t="s">
        <v>49</v>
      </c>
      <c r="E28" s="115">
        <v>250</v>
      </c>
    </row>
    <row r="29" spans="2:5" ht="21.5" thickBot="1" x14ac:dyDescent="0.4">
      <c r="B29" s="112" t="s">
        <v>222</v>
      </c>
      <c r="C29" s="113">
        <v>2022</v>
      </c>
      <c r="D29" s="114" t="s">
        <v>49</v>
      </c>
      <c r="E29" s="115">
        <v>4560.95</v>
      </c>
    </row>
    <row r="30" spans="2:5" ht="21.5" thickBot="1" x14ac:dyDescent="0.4">
      <c r="B30" s="112" t="s">
        <v>223</v>
      </c>
      <c r="C30" s="113">
        <v>2022</v>
      </c>
      <c r="D30" s="114" t="s">
        <v>49</v>
      </c>
      <c r="E30" s="115">
        <v>0</v>
      </c>
    </row>
    <row r="31" spans="2:5" ht="21.5" thickBot="1" x14ac:dyDescent="0.4">
      <c r="B31" s="112" t="s">
        <v>224</v>
      </c>
      <c r="C31" s="112">
        <v>2022</v>
      </c>
      <c r="D31" s="114" t="s">
        <v>49</v>
      </c>
      <c r="E31" s="115">
        <v>191.78</v>
      </c>
    </row>
    <row r="32" spans="2:5" ht="21.5" thickBot="1" x14ac:dyDescent="0.4">
      <c r="B32" s="112" t="s">
        <v>225</v>
      </c>
      <c r="C32" s="113">
        <v>2022</v>
      </c>
      <c r="D32" s="114" t="s">
        <v>49</v>
      </c>
      <c r="E32" s="115">
        <v>1500</v>
      </c>
    </row>
    <row r="33" spans="2:5" ht="21.5" thickBot="1" x14ac:dyDescent="0.4">
      <c r="B33" s="112" t="s">
        <v>233</v>
      </c>
      <c r="C33" s="113">
        <v>2022</v>
      </c>
      <c r="D33" s="114" t="s">
        <v>49</v>
      </c>
      <c r="E33" s="115">
        <v>42598</v>
      </c>
    </row>
    <row r="34" spans="2:5" ht="21.5" thickBot="1" x14ac:dyDescent="0.4">
      <c r="B34" s="112" t="s">
        <v>226</v>
      </c>
      <c r="C34" s="112">
        <v>2022</v>
      </c>
      <c r="D34" s="114" t="s">
        <v>49</v>
      </c>
      <c r="E34" s="115">
        <v>0</v>
      </c>
    </row>
    <row r="35" spans="2:5" ht="21.5" thickBot="1" x14ac:dyDescent="0.4">
      <c r="B35" s="112" t="s">
        <v>227</v>
      </c>
      <c r="C35" s="113">
        <v>2022</v>
      </c>
      <c r="D35" s="114" t="s">
        <v>49</v>
      </c>
      <c r="E35" s="115">
        <v>3074.5</v>
      </c>
    </row>
    <row r="36" spans="2:5" ht="21.5" thickBot="1" x14ac:dyDescent="0.4">
      <c r="B36" s="112" t="s">
        <v>228</v>
      </c>
      <c r="C36" s="113">
        <v>2022</v>
      </c>
      <c r="D36" s="114" t="s">
        <v>49</v>
      </c>
      <c r="E36" s="115">
        <v>1.89</v>
      </c>
    </row>
    <row r="37" spans="2:5" ht="21.5" thickBot="1" x14ac:dyDescent="0.4">
      <c r="B37" s="112" t="s">
        <v>229</v>
      </c>
      <c r="C37" s="112">
        <v>2022</v>
      </c>
      <c r="D37" s="114" t="s">
        <v>49</v>
      </c>
      <c r="E37" s="115">
        <v>0</v>
      </c>
    </row>
    <row r="38" spans="2:5" ht="21.5" thickBot="1" x14ac:dyDescent="0.4">
      <c r="B38" s="112" t="s">
        <v>230</v>
      </c>
      <c r="C38" s="113">
        <v>2022</v>
      </c>
      <c r="D38" s="114" t="s">
        <v>49</v>
      </c>
      <c r="E38" s="115"/>
    </row>
    <row r="39" spans="2:5" ht="21.5" thickBot="1" x14ac:dyDescent="0.4">
      <c r="B39" s="112" t="s">
        <v>231</v>
      </c>
      <c r="C39" s="112">
        <v>2022</v>
      </c>
      <c r="D39" s="114" t="s">
        <v>49</v>
      </c>
      <c r="E39" s="115"/>
    </row>
    <row r="40" spans="2:5" ht="21.5" thickBot="1" x14ac:dyDescent="0.4">
      <c r="B40" s="112" t="s">
        <v>232</v>
      </c>
      <c r="C40" s="113">
        <v>2022</v>
      </c>
      <c r="D40" s="114" t="s">
        <v>49</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71F2B-F2C3-467A-B966-C9F9F69E4073}">
  <dimension ref="B1:E35"/>
  <sheetViews>
    <sheetView topLeftCell="A9" workbookViewId="0">
      <selection activeCell="K27" sqref="K27"/>
    </sheetView>
  </sheetViews>
  <sheetFormatPr defaultRowHeight="14.5" x14ac:dyDescent="0.35"/>
  <cols>
    <col min="5" max="5" width="47.26953125" customWidth="1"/>
  </cols>
  <sheetData>
    <row r="1" spans="2:5" ht="19" thickBot="1" x14ac:dyDescent="0.4">
      <c r="B1" s="125" t="s">
        <v>244</v>
      </c>
    </row>
    <row r="2" spans="2:5" x14ac:dyDescent="0.35">
      <c r="B2" s="129" t="s">
        <v>38</v>
      </c>
    </row>
    <row r="3" spans="2:5" ht="15" thickBot="1" x14ac:dyDescent="0.4"/>
    <row r="4" spans="2:5" x14ac:dyDescent="0.35">
      <c r="B4" s="263"/>
      <c r="C4" s="263"/>
      <c r="D4" s="265"/>
      <c r="E4" s="108" t="s">
        <v>119</v>
      </c>
    </row>
    <row r="5" spans="2:5" x14ac:dyDescent="0.35">
      <c r="B5" s="264"/>
      <c r="C5" s="264"/>
      <c r="D5" s="266"/>
      <c r="E5" s="109"/>
    </row>
    <row r="6" spans="2:5" ht="15" thickBot="1" x14ac:dyDescent="0.4">
      <c r="B6" s="111" t="s">
        <v>47</v>
      </c>
      <c r="C6" s="111" t="s">
        <v>48</v>
      </c>
      <c r="D6" s="126"/>
      <c r="E6" s="110" t="s">
        <v>243</v>
      </c>
    </row>
    <row r="7" spans="2:5" ht="21.5" thickBot="1" x14ac:dyDescent="0.4">
      <c r="B7" s="112" t="s">
        <v>205</v>
      </c>
      <c r="C7" s="127">
        <v>2022</v>
      </c>
      <c r="D7" s="114" t="s">
        <v>49</v>
      </c>
      <c r="E7" s="115">
        <v>0</v>
      </c>
    </row>
    <row r="8" spans="2:5" ht="21.5" thickBot="1" x14ac:dyDescent="0.4">
      <c r="B8" s="112" t="s">
        <v>206</v>
      </c>
      <c r="C8" s="112">
        <v>2022</v>
      </c>
      <c r="D8" s="114" t="s">
        <v>49</v>
      </c>
      <c r="E8" s="115">
        <v>71.88</v>
      </c>
    </row>
    <row r="9" spans="2:5" ht="21.5" thickBot="1" x14ac:dyDescent="0.4">
      <c r="B9" s="128" t="s">
        <v>208</v>
      </c>
      <c r="C9" s="128">
        <v>2022</v>
      </c>
      <c r="D9" s="114" t="s">
        <v>49</v>
      </c>
      <c r="E9" s="115">
        <v>0</v>
      </c>
    </row>
    <row r="10" spans="2:5" ht="21.5" thickBot="1" x14ac:dyDescent="0.4">
      <c r="B10" s="112" t="s">
        <v>209</v>
      </c>
      <c r="C10" s="112">
        <v>2022</v>
      </c>
      <c r="D10" s="114" t="s">
        <v>49</v>
      </c>
      <c r="E10" s="115">
        <v>85.47</v>
      </c>
    </row>
    <row r="11" spans="2:5" ht="21.5" thickBot="1" x14ac:dyDescent="0.4">
      <c r="B11" s="128" t="s">
        <v>210</v>
      </c>
      <c r="C11" s="128">
        <v>2022</v>
      </c>
      <c r="D11" s="114" t="s">
        <v>49</v>
      </c>
      <c r="E11" s="115"/>
    </row>
    <row r="12" spans="2:5" ht="21.5" thickBot="1" x14ac:dyDescent="0.4">
      <c r="B12" s="128" t="s">
        <v>211</v>
      </c>
      <c r="C12" s="128">
        <v>2022</v>
      </c>
      <c r="D12" s="114" t="s">
        <v>49</v>
      </c>
      <c r="E12" s="115">
        <v>0</v>
      </c>
    </row>
    <row r="13" spans="2:5" ht="21.5" thickBot="1" x14ac:dyDescent="0.4">
      <c r="B13" s="112" t="s">
        <v>212</v>
      </c>
      <c r="C13" s="112">
        <v>2022</v>
      </c>
      <c r="D13" s="114" t="s">
        <v>49</v>
      </c>
      <c r="E13" s="115">
        <v>741.4</v>
      </c>
    </row>
    <row r="14" spans="2:5" ht="21.5" thickBot="1" x14ac:dyDescent="0.4">
      <c r="B14" s="112" t="s">
        <v>213</v>
      </c>
      <c r="C14" s="112">
        <v>2022</v>
      </c>
      <c r="D14" s="114" t="s">
        <v>49</v>
      </c>
      <c r="E14" s="115">
        <v>0</v>
      </c>
    </row>
    <row r="15" spans="2:5" ht="21.5" thickBot="1" x14ac:dyDescent="0.4">
      <c r="B15" s="112" t="s">
        <v>214</v>
      </c>
      <c r="C15" s="112">
        <v>2022</v>
      </c>
      <c r="D15" s="114" t="s">
        <v>49</v>
      </c>
      <c r="E15" s="115">
        <v>0</v>
      </c>
    </row>
    <row r="16" spans="2:5" ht="21.5" thickBot="1" x14ac:dyDescent="0.4">
      <c r="B16" s="112" t="s">
        <v>215</v>
      </c>
      <c r="C16" s="112">
        <v>2022</v>
      </c>
      <c r="D16" s="114" t="s">
        <v>49</v>
      </c>
      <c r="E16" s="115">
        <v>1428.58</v>
      </c>
    </row>
    <row r="17" spans="2:5" ht="21.5" thickBot="1" x14ac:dyDescent="0.4">
      <c r="B17" s="112" t="s">
        <v>216</v>
      </c>
      <c r="C17" s="112">
        <v>2022</v>
      </c>
      <c r="D17" s="114" t="s">
        <v>49</v>
      </c>
      <c r="E17" s="115">
        <v>21.3</v>
      </c>
    </row>
    <row r="18" spans="2:5" ht="21.5" thickBot="1" x14ac:dyDescent="0.4">
      <c r="B18" s="128" t="s">
        <v>217</v>
      </c>
      <c r="C18" s="128">
        <v>2022</v>
      </c>
      <c r="D18" s="114" t="s">
        <v>49</v>
      </c>
      <c r="E18" s="115">
        <v>280.26</v>
      </c>
    </row>
    <row r="19" spans="2:5" ht="21.5" thickBot="1" x14ac:dyDescent="0.4">
      <c r="B19" s="112" t="s">
        <v>218</v>
      </c>
      <c r="C19" s="112">
        <v>2022</v>
      </c>
      <c r="D19" s="114" t="s">
        <v>49</v>
      </c>
      <c r="E19" s="115"/>
    </row>
    <row r="20" spans="2:5" ht="21.5" thickBot="1" x14ac:dyDescent="0.4">
      <c r="B20" s="112" t="s">
        <v>235</v>
      </c>
      <c r="C20" s="112">
        <v>2022</v>
      </c>
      <c r="D20" s="114" t="s">
        <v>49</v>
      </c>
      <c r="E20" s="115">
        <v>2163</v>
      </c>
    </row>
    <row r="21" spans="2:5" ht="21.5" thickBot="1" x14ac:dyDescent="0.4">
      <c r="B21" s="112" t="s">
        <v>219</v>
      </c>
      <c r="C21" s="112">
        <v>2022</v>
      </c>
      <c r="D21" s="114" t="s">
        <v>49</v>
      </c>
      <c r="E21" s="115">
        <v>692</v>
      </c>
    </row>
    <row r="22" spans="2:5" ht="21.5" thickBot="1" x14ac:dyDescent="0.4">
      <c r="B22" s="112" t="s">
        <v>220</v>
      </c>
      <c r="C22" s="112">
        <v>2022</v>
      </c>
      <c r="D22" s="114" t="s">
        <v>49</v>
      </c>
      <c r="E22" s="115">
        <v>2984</v>
      </c>
    </row>
    <row r="23" spans="2:5" ht="21.5" thickBot="1" x14ac:dyDescent="0.4">
      <c r="B23" s="112" t="s">
        <v>221</v>
      </c>
      <c r="C23" s="112">
        <v>2022</v>
      </c>
      <c r="D23" s="114" t="s">
        <v>49</v>
      </c>
      <c r="E23" s="115"/>
    </row>
    <row r="24" spans="2:5" ht="21.5" thickBot="1" x14ac:dyDescent="0.4">
      <c r="B24" s="112" t="s">
        <v>222</v>
      </c>
      <c r="C24" s="112">
        <v>2022</v>
      </c>
      <c r="D24" s="114" t="s">
        <v>49</v>
      </c>
      <c r="E24" s="115">
        <v>0.11</v>
      </c>
    </row>
    <row r="25" spans="2:5" ht="29.5" thickBot="1" x14ac:dyDescent="0.4">
      <c r="B25" s="112" t="s">
        <v>223</v>
      </c>
      <c r="C25" s="112">
        <v>2022</v>
      </c>
      <c r="D25" s="114" t="s">
        <v>49</v>
      </c>
      <c r="E25" s="115">
        <v>0</v>
      </c>
    </row>
    <row r="26" spans="2:5" ht="21.5" thickBot="1" x14ac:dyDescent="0.4">
      <c r="B26" s="128" t="s">
        <v>224</v>
      </c>
      <c r="C26" s="128">
        <v>2022</v>
      </c>
      <c r="D26" s="114" t="s">
        <v>49</v>
      </c>
      <c r="E26" s="115">
        <v>48.91</v>
      </c>
    </row>
    <row r="27" spans="2:5" ht="29.5" thickBot="1" x14ac:dyDescent="0.4">
      <c r="B27" s="112" t="s">
        <v>225</v>
      </c>
      <c r="C27" s="112">
        <v>2022</v>
      </c>
      <c r="D27" s="114" t="s">
        <v>49</v>
      </c>
      <c r="E27" s="115">
        <v>1000</v>
      </c>
    </row>
    <row r="28" spans="2:5" ht="21.5" thickBot="1" x14ac:dyDescent="0.4">
      <c r="B28" s="112" t="s">
        <v>233</v>
      </c>
      <c r="C28" s="112">
        <v>2022</v>
      </c>
      <c r="D28" s="114" t="s">
        <v>49</v>
      </c>
      <c r="E28" s="115">
        <v>15011</v>
      </c>
    </row>
    <row r="29" spans="2:5" ht="21.5" thickBot="1" x14ac:dyDescent="0.4">
      <c r="B29" s="128" t="s">
        <v>226</v>
      </c>
      <c r="C29" s="128">
        <v>2022</v>
      </c>
      <c r="D29" s="114" t="s">
        <v>49</v>
      </c>
      <c r="E29" s="115">
        <v>2.64</v>
      </c>
    </row>
    <row r="30" spans="2:5" ht="21.5" thickBot="1" x14ac:dyDescent="0.4">
      <c r="B30" s="112" t="s">
        <v>227</v>
      </c>
      <c r="C30" s="112">
        <v>2022</v>
      </c>
      <c r="D30" s="114" t="s">
        <v>49</v>
      </c>
      <c r="E30" s="115">
        <v>0</v>
      </c>
    </row>
    <row r="31" spans="2:5" ht="21.5" thickBot="1" x14ac:dyDescent="0.4">
      <c r="B31" s="112" t="s">
        <v>228</v>
      </c>
      <c r="C31" s="112">
        <v>2022</v>
      </c>
      <c r="D31" s="114" t="s">
        <v>49</v>
      </c>
      <c r="E31" s="115">
        <v>0.35</v>
      </c>
    </row>
    <row r="32" spans="2:5" ht="21.5" thickBot="1" x14ac:dyDescent="0.4">
      <c r="B32" s="128" t="s">
        <v>229</v>
      </c>
      <c r="C32" s="128">
        <v>2022</v>
      </c>
      <c r="D32" s="114" t="s">
        <v>49</v>
      </c>
      <c r="E32" s="115">
        <v>0</v>
      </c>
    </row>
    <row r="33" spans="2:5" ht="21.5" thickBot="1" x14ac:dyDescent="0.4">
      <c r="B33" s="112" t="s">
        <v>230</v>
      </c>
      <c r="C33" s="112">
        <v>2022</v>
      </c>
      <c r="D33" s="114" t="s">
        <v>49</v>
      </c>
      <c r="E33" s="115"/>
    </row>
    <row r="34" spans="2:5" ht="21.5" thickBot="1" x14ac:dyDescent="0.4">
      <c r="B34" s="128" t="s">
        <v>231</v>
      </c>
      <c r="C34" s="128">
        <v>2022</v>
      </c>
      <c r="D34" s="114" t="s">
        <v>49</v>
      </c>
      <c r="E34" s="115"/>
    </row>
    <row r="35" spans="2:5" ht="21.5" thickBot="1" x14ac:dyDescent="0.4">
      <c r="B35" s="112" t="s">
        <v>232</v>
      </c>
      <c r="C35" s="112">
        <v>2022</v>
      </c>
      <c r="D35" s="114" t="s">
        <v>49</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A3" sqref="A3"/>
    </sheetView>
  </sheetViews>
  <sheetFormatPr defaultRowHeight="14.5" x14ac:dyDescent="0.35"/>
  <cols>
    <col min="1" max="1" width="19" customWidth="1"/>
    <col min="2" max="2" width="18.26953125" customWidth="1"/>
    <col min="3" max="3" width="22" customWidth="1"/>
    <col min="4" max="4" width="21.26953125" customWidth="1"/>
  </cols>
  <sheetData>
    <row r="1" spans="1:4" x14ac:dyDescent="0.35">
      <c r="A1" s="17" t="s">
        <v>201</v>
      </c>
      <c r="B1" s="17" t="s">
        <v>202</v>
      </c>
      <c r="C1" s="17" t="s">
        <v>203</v>
      </c>
      <c r="D1" s="17" t="s">
        <v>204</v>
      </c>
    </row>
    <row r="2" spans="1:4" x14ac:dyDescent="0.35">
      <c r="A2" s="18" t="s">
        <v>40</v>
      </c>
      <c r="B2" s="18" t="s">
        <v>40</v>
      </c>
      <c r="C2" s="18" t="s">
        <v>40</v>
      </c>
      <c r="D2" s="18" t="s">
        <v>40</v>
      </c>
    </row>
    <row r="3" spans="1:4" x14ac:dyDescent="0.35">
      <c r="A3" t="s">
        <v>205</v>
      </c>
      <c r="B3" t="s">
        <v>158</v>
      </c>
      <c r="C3" t="s">
        <v>10</v>
      </c>
      <c r="D3" t="s">
        <v>11</v>
      </c>
    </row>
    <row r="4" spans="1:4" x14ac:dyDescent="0.35">
      <c r="A4" t="s">
        <v>206</v>
      </c>
      <c r="B4" t="s">
        <v>207</v>
      </c>
      <c r="C4" t="s">
        <v>13</v>
      </c>
      <c r="D4" t="s">
        <v>23</v>
      </c>
    </row>
    <row r="5" spans="1:4" x14ac:dyDescent="0.35">
      <c r="A5" t="s">
        <v>208</v>
      </c>
      <c r="C5" t="s">
        <v>15</v>
      </c>
      <c r="D5" t="s">
        <v>25</v>
      </c>
    </row>
    <row r="6" spans="1:4" x14ac:dyDescent="0.35">
      <c r="A6" t="s">
        <v>209</v>
      </c>
      <c r="C6" t="s">
        <v>17</v>
      </c>
      <c r="D6" t="s">
        <v>27</v>
      </c>
    </row>
    <row r="7" spans="1:4" x14ac:dyDescent="0.35">
      <c r="A7" t="s">
        <v>210</v>
      </c>
      <c r="C7" t="s">
        <v>19</v>
      </c>
      <c r="D7" t="s">
        <v>29</v>
      </c>
    </row>
    <row r="8" spans="1:4" x14ac:dyDescent="0.35">
      <c r="A8" t="s">
        <v>211</v>
      </c>
      <c r="C8" t="s">
        <v>21</v>
      </c>
      <c r="D8" t="s">
        <v>31</v>
      </c>
    </row>
    <row r="9" spans="1:4" x14ac:dyDescent="0.35">
      <c r="A9" t="s">
        <v>212</v>
      </c>
    </row>
    <row r="10" spans="1:4" x14ac:dyDescent="0.35">
      <c r="A10" t="s">
        <v>213</v>
      </c>
    </row>
    <row r="11" spans="1:4" x14ac:dyDescent="0.35">
      <c r="A11" t="s">
        <v>214</v>
      </c>
    </row>
    <row r="12" spans="1:4" x14ac:dyDescent="0.35">
      <c r="A12" t="s">
        <v>215</v>
      </c>
    </row>
    <row r="13" spans="1:4" x14ac:dyDescent="0.35">
      <c r="A13" t="s">
        <v>216</v>
      </c>
    </row>
    <row r="14" spans="1:4" x14ac:dyDescent="0.35">
      <c r="A14" t="s">
        <v>217</v>
      </c>
    </row>
    <row r="15" spans="1:4" x14ac:dyDescent="0.35">
      <c r="A15" t="s">
        <v>218</v>
      </c>
    </row>
    <row r="16" spans="1:4" x14ac:dyDescent="0.35">
      <c r="A16" t="s">
        <v>235</v>
      </c>
    </row>
    <row r="17" spans="1:1" x14ac:dyDescent="0.35">
      <c r="A17" t="s">
        <v>219</v>
      </c>
    </row>
    <row r="18" spans="1:1" x14ac:dyDescent="0.35">
      <c r="A18" t="s">
        <v>220</v>
      </c>
    </row>
    <row r="19" spans="1:1" x14ac:dyDescent="0.35">
      <c r="A19" t="s">
        <v>221</v>
      </c>
    </row>
    <row r="20" spans="1:1" x14ac:dyDescent="0.35">
      <c r="A20" t="s">
        <v>234</v>
      </c>
    </row>
    <row r="21" spans="1:1" x14ac:dyDescent="0.35">
      <c r="A21" t="s">
        <v>222</v>
      </c>
    </row>
    <row r="22" spans="1:1" x14ac:dyDescent="0.35">
      <c r="A22" t="s">
        <v>223</v>
      </c>
    </row>
    <row r="23" spans="1:1" x14ac:dyDescent="0.35">
      <c r="A23" t="s">
        <v>224</v>
      </c>
    </row>
    <row r="24" spans="1:1" x14ac:dyDescent="0.35">
      <c r="A24" t="s">
        <v>225</v>
      </c>
    </row>
    <row r="25" spans="1:1" x14ac:dyDescent="0.35">
      <c r="A25" t="s">
        <v>233</v>
      </c>
    </row>
    <row r="26" spans="1:1" x14ac:dyDescent="0.35">
      <c r="A26" t="s">
        <v>226</v>
      </c>
    </row>
    <row r="27" spans="1:1" x14ac:dyDescent="0.35">
      <c r="A27" t="s">
        <v>227</v>
      </c>
    </row>
    <row r="28" spans="1:1" x14ac:dyDescent="0.35">
      <c r="A28" t="s">
        <v>228</v>
      </c>
    </row>
    <row r="29" spans="1:1" x14ac:dyDescent="0.35">
      <c r="A29" t="s">
        <v>229</v>
      </c>
    </row>
    <row r="30" spans="1:1" x14ac:dyDescent="0.35">
      <c r="A30" t="s">
        <v>230</v>
      </c>
    </row>
    <row r="31" spans="1:1" x14ac:dyDescent="0.35">
      <c r="A31" t="s">
        <v>231</v>
      </c>
    </row>
    <row r="32" spans="1:1" x14ac:dyDescent="0.35">
      <c r="A32" t="s">
        <v>232</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2.xml><?xml version="1.0" encoding="utf-8"?>
<ds:datastoreItem xmlns:ds="http://schemas.openxmlformats.org/officeDocument/2006/customXml" ds:itemID="{67C93DCF-90DC-4389-9C1B-6FFA5BAB5126}">
  <ds:schemaRefs>
    <ds:schemaRef ds:uri="http://schemas.microsoft.com/office/2006/documentManagement/types"/>
    <ds:schemaRef ds:uri="http://purl.org/dc/terms/"/>
    <ds:schemaRef ds:uri="http://schemas.openxmlformats.org/package/2006/metadata/core-properties"/>
    <ds:schemaRef ds:uri="http://purl.org/dc/dcmitype/"/>
    <ds:schemaRef ds:uri="f8a86d88-0edf-469b-b6c3-17028e86f05a"/>
    <ds:schemaRef ds:uri="http://www.w3.org/XML/1998/namespace"/>
    <ds:schemaRef ds:uri="http://schemas.microsoft.com/office/infopath/2007/PartnerControls"/>
    <ds:schemaRef ds:uri="2369e19d-afd5-4c4b-9359-05565a9e7a6e"/>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80D40E89-99D1-4020-95A6-8745BA21FB0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2026-04-16T14:20:40Z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